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6826FFFB-0CE7-423B-918C-D9886D5D6F8E}" xr6:coauthVersionLast="47" xr6:coauthVersionMax="47" xr10:uidLastSave="{00000000-0000-0000-0000-000000000000}"/>
  <bookViews>
    <workbookView xWindow="1275" yWindow="9300" windowWidth="26925" windowHeight="6090" tabRatio="771" firstSheet="3" activeTab="18" xr2:uid="{00000000-000D-0000-FFFF-FFFF00000000}"/>
  </bookViews>
  <sheets>
    <sheet name="Fig. S2a" sheetId="11" r:id="rId1"/>
    <sheet name="Fig. S2b" sheetId="12" r:id="rId2"/>
    <sheet name="Fig. S2c" sheetId="13" r:id="rId3"/>
    <sheet name="Fig. S2d" sheetId="14" r:id="rId4"/>
    <sheet name="Fig. S2e" sheetId="15" r:id="rId5"/>
    <sheet name="Fig, S2f" sheetId="16" r:id="rId6"/>
    <sheet name="Fig. S2g" sheetId="17" r:id="rId7"/>
    <sheet name="Fig. S2h" sheetId="18" r:id="rId8"/>
    <sheet name="Fig. S2i" sheetId="19" r:id="rId9"/>
    <sheet name="Fig. S2j" sheetId="20" r:id="rId10"/>
    <sheet name="Fig. S2k" sheetId="21" r:id="rId11"/>
    <sheet name="Fig. S2l" sheetId="22" r:id="rId12"/>
    <sheet name="Fig. S2m" sheetId="23" r:id="rId13"/>
    <sheet name="Fig. S2n" sheetId="24" r:id="rId14"/>
    <sheet name="Fig. S2o" sheetId="25" r:id="rId15"/>
    <sheet name="Fig. S2p" sheetId="26" r:id="rId16"/>
    <sheet name="Fig. S2q" sheetId="27" r:id="rId17"/>
    <sheet name="Fig. S2r" sheetId="28" r:id="rId18"/>
    <sheet name="Fig. S2s" sheetId="29" r:id="rId19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26" l="1"/>
  <c r="G5" i="26"/>
  <c r="G6" i="25"/>
  <c r="G5" i="25"/>
  <c r="G6" i="24"/>
  <c r="G5" i="24"/>
  <c r="G6" i="18"/>
  <c r="G5" i="18"/>
  <c r="G6" i="17"/>
  <c r="G5" i="17"/>
  <c r="G6" i="16"/>
  <c r="G5" i="16"/>
  <c r="F6" i="26"/>
  <c r="E6" i="26"/>
  <c r="F5" i="26"/>
  <c r="E5" i="26"/>
  <c r="F4" i="26"/>
  <c r="E4" i="26"/>
  <c r="F6" i="25"/>
  <c r="E6" i="25"/>
  <c r="F5" i="25"/>
  <c r="E5" i="25"/>
  <c r="F4" i="25"/>
  <c r="E4" i="25"/>
  <c r="F6" i="24"/>
  <c r="E6" i="24"/>
  <c r="F5" i="24"/>
  <c r="E5" i="24"/>
  <c r="F4" i="24"/>
  <c r="E4" i="24"/>
  <c r="F16" i="23"/>
  <c r="F17" i="23"/>
  <c r="F15" i="23"/>
  <c r="F12" i="23"/>
  <c r="F13" i="23"/>
  <c r="F11" i="23"/>
  <c r="E17" i="23"/>
  <c r="D17" i="23"/>
  <c r="C17" i="23"/>
  <c r="B17" i="23"/>
  <c r="E16" i="23"/>
  <c r="D16" i="23"/>
  <c r="C16" i="23"/>
  <c r="B16" i="23"/>
  <c r="E15" i="23"/>
  <c r="D15" i="23"/>
  <c r="C15" i="23"/>
  <c r="B15" i="23"/>
  <c r="E13" i="23"/>
  <c r="D13" i="23"/>
  <c r="C13" i="23"/>
  <c r="B13" i="23"/>
  <c r="E12" i="23"/>
  <c r="D12" i="23"/>
  <c r="C12" i="23"/>
  <c r="B12" i="23"/>
  <c r="E11" i="23"/>
  <c r="D11" i="23"/>
  <c r="C11" i="23"/>
  <c r="B11" i="23"/>
  <c r="K6" i="21"/>
  <c r="K5" i="21"/>
  <c r="K4" i="21"/>
  <c r="N4" i="21" l="1"/>
  <c r="L4" i="21"/>
  <c r="N5" i="21"/>
  <c r="L6" i="21"/>
  <c r="M4" i="21"/>
  <c r="O4" i="21" s="1"/>
  <c r="M6" i="21"/>
  <c r="L5" i="21"/>
  <c r="N6" i="21"/>
  <c r="M5" i="21"/>
  <c r="Q4" i="21" l="1"/>
  <c r="Q5" i="21"/>
  <c r="P5" i="21"/>
  <c r="O5" i="21"/>
  <c r="P6" i="21"/>
  <c r="O6" i="21"/>
  <c r="P4" i="21"/>
  <c r="K5" i="19" l="1"/>
  <c r="N5" i="19" s="1"/>
  <c r="K4" i="19"/>
  <c r="L4" i="19" s="1"/>
  <c r="F6" i="18"/>
  <c r="E6" i="18"/>
  <c r="F5" i="18"/>
  <c r="E5" i="18"/>
  <c r="F4" i="18"/>
  <c r="E4" i="18"/>
  <c r="E4" i="17"/>
  <c r="F4" i="17"/>
  <c r="E5" i="17"/>
  <c r="F5" i="17"/>
  <c r="E6" i="17"/>
  <c r="F6" i="17"/>
  <c r="E4" i="16"/>
  <c r="F4" i="16"/>
  <c r="E5" i="16"/>
  <c r="F5" i="16"/>
  <c r="E6" i="16"/>
  <c r="F6" i="16"/>
  <c r="B11" i="15"/>
  <c r="C11" i="15"/>
  <c r="D11" i="15"/>
  <c r="E11" i="15"/>
  <c r="B12" i="15"/>
  <c r="C12" i="15"/>
  <c r="D12" i="15"/>
  <c r="E12" i="15"/>
  <c r="B13" i="15"/>
  <c r="C13" i="15"/>
  <c r="D13" i="15"/>
  <c r="E13" i="15"/>
  <c r="B15" i="15"/>
  <c r="C15" i="15"/>
  <c r="D15" i="15"/>
  <c r="E15" i="15"/>
  <c r="B16" i="15"/>
  <c r="C16" i="15"/>
  <c r="D16" i="15"/>
  <c r="E16" i="15"/>
  <c r="B17" i="15"/>
  <c r="C17" i="15"/>
  <c r="D17" i="15"/>
  <c r="E17" i="15"/>
  <c r="M4" i="19" l="1"/>
  <c r="N4" i="19"/>
  <c r="M5" i="19"/>
  <c r="L5" i="19"/>
  <c r="Q4" i="19" l="1"/>
  <c r="P4" i="19"/>
  <c r="P5" i="19"/>
  <c r="O5" i="19"/>
  <c r="O4" i="19"/>
  <c r="K6" i="13" l="1"/>
  <c r="N6" i="13" s="1"/>
  <c r="K5" i="13"/>
  <c r="K4" i="13"/>
  <c r="K6" i="11"/>
  <c r="N6" i="11" s="1"/>
  <c r="K5" i="11"/>
  <c r="K4" i="11"/>
  <c r="L5" i="13" l="1"/>
  <c r="O5" i="13" s="1"/>
  <c r="N5" i="13"/>
  <c r="L6" i="13"/>
  <c r="N4" i="13"/>
  <c r="M5" i="13"/>
  <c r="M4" i="13"/>
  <c r="O6" i="13"/>
  <c r="L4" i="13"/>
  <c r="M6" i="13"/>
  <c r="P6" i="13" s="1"/>
  <c r="M4" i="11"/>
  <c r="N4" i="11"/>
  <c r="N5" i="11"/>
  <c r="L6" i="11"/>
  <c r="M6" i="11"/>
  <c r="L5" i="11"/>
  <c r="M5" i="11"/>
  <c r="L4" i="11"/>
  <c r="P5" i="13" l="1"/>
  <c r="Q5" i="11"/>
  <c r="Q4" i="11"/>
  <c r="Q4" i="13"/>
  <c r="Q5" i="13"/>
  <c r="O4" i="13"/>
  <c r="P4" i="13"/>
  <c r="O5" i="11"/>
  <c r="P5" i="11"/>
  <c r="P4" i="11"/>
  <c r="O4" i="11"/>
  <c r="P6" i="11"/>
  <c r="O6" i="11"/>
</calcChain>
</file>

<file path=xl/sharedStrings.xml><?xml version="1.0" encoding="utf-8"?>
<sst xmlns="http://schemas.openxmlformats.org/spreadsheetml/2006/main" count="735" uniqueCount="500">
  <si>
    <t>P value</t>
  </si>
  <si>
    <t>RT-qPCR</t>
  </si>
  <si>
    <t>Replication</t>
  </si>
  <si>
    <t>Fold enrichment</t>
  </si>
  <si>
    <t>Statistics</t>
  </si>
  <si>
    <t>Cell line</t>
  </si>
  <si>
    <t>Factor</t>
  </si>
  <si>
    <t>Ct</t>
  </si>
  <si>
    <t>Target</t>
  </si>
  <si>
    <t>Ct mean of GAPDH</t>
  </si>
  <si>
    <t>Calculation</t>
  </si>
  <si>
    <t>Avarage</t>
  </si>
  <si>
    <t>s.d.</t>
  </si>
  <si>
    <t>PC3</t>
  </si>
  <si>
    <t>NOL10</t>
    <phoneticPr fontId="2" type="noConversion"/>
  </si>
  <si>
    <t>GAPDH</t>
  </si>
  <si>
    <t>Control shRNA</t>
    <phoneticPr fontId="2" type="noConversion"/>
  </si>
  <si>
    <t>NOL10 shRNA1</t>
    <phoneticPr fontId="2" type="noConversion"/>
  </si>
  <si>
    <t>NOL10 shRNA2</t>
    <phoneticPr fontId="2" type="noConversion"/>
  </si>
  <si>
    <t>NOL10</t>
    <phoneticPr fontId="1" type="noConversion"/>
  </si>
  <si>
    <t>GAPDH</t>
    <phoneticPr fontId="1" type="noConversion"/>
  </si>
  <si>
    <t>Control sgRNA</t>
    <phoneticPr fontId="2" type="noConversion"/>
  </si>
  <si>
    <t>NOL10 sgRNA2</t>
    <phoneticPr fontId="2" type="noConversion"/>
  </si>
  <si>
    <t>NOL10 sgRNA1</t>
    <phoneticPr fontId="2" type="noConversion"/>
  </si>
  <si>
    <t>Cell proliferation (CCK8 assay)</t>
  </si>
  <si>
    <t>day1</t>
  </si>
  <si>
    <t>day3</t>
  </si>
  <si>
    <t>day5</t>
  </si>
  <si>
    <t>day7</t>
  </si>
  <si>
    <t>replication</t>
  </si>
  <si>
    <t>mean</t>
  </si>
  <si>
    <t>SD</t>
  </si>
  <si>
    <t>Control sgRNA</t>
    <phoneticPr fontId="1" type="noConversion"/>
  </si>
  <si>
    <t xml:space="preserve">NOL10 sgRNA1 </t>
    <phoneticPr fontId="1" type="noConversion"/>
  </si>
  <si>
    <t>NOL10 sgRNA2</t>
    <phoneticPr fontId="1" type="noConversion"/>
  </si>
  <si>
    <t xml:space="preserve">Colony number </t>
  </si>
  <si>
    <t>STDEV</t>
  </si>
  <si>
    <t>cell migration assay</t>
  </si>
  <si>
    <t>cell invasion assay</t>
    <phoneticPr fontId="1" type="noConversion"/>
  </si>
  <si>
    <t>22Rv1</t>
  </si>
  <si>
    <t>22Rv1</t>
    <phoneticPr fontId="1" type="noConversion"/>
  </si>
  <si>
    <t>Lenti control</t>
    <phoneticPr fontId="2" type="noConversion"/>
  </si>
  <si>
    <t>Lenti NOL10</t>
    <phoneticPr fontId="2" type="noConversion"/>
  </si>
  <si>
    <t>PC3</t>
    <phoneticPr fontId="1" type="noConversion"/>
  </si>
  <si>
    <t>Cell proliferation (MTT assay)</t>
    <phoneticPr fontId="1" type="noConversion"/>
  </si>
  <si>
    <t>Control shRNA</t>
    <phoneticPr fontId="1" type="noConversion"/>
  </si>
  <si>
    <t xml:space="preserve">NOL10 shRNA1 </t>
    <phoneticPr fontId="1" type="noConversion"/>
  </si>
  <si>
    <t>NOL10 shRNA2</t>
    <phoneticPr fontId="1" type="noConversion"/>
  </si>
  <si>
    <t>day9</t>
    <phoneticPr fontId="1" type="noConversion"/>
  </si>
  <si>
    <t>****</t>
    <phoneticPr fontId="1" type="noConversion"/>
  </si>
  <si>
    <t>**</t>
    <phoneticPr fontId="1" type="noConversion"/>
  </si>
  <si>
    <t>***</t>
    <phoneticPr fontId="1" type="noConversion"/>
  </si>
  <si>
    <t>SAMPLE_ID</t>
  </si>
  <si>
    <t>NOL10</t>
  </si>
  <si>
    <t>EMT score</t>
  </si>
  <si>
    <t>AR signaling</t>
  </si>
  <si>
    <t>CH15T</t>
  </si>
  <si>
    <t>CH16T</t>
  </si>
  <si>
    <t>CH17T</t>
  </si>
  <si>
    <t>CH18T</t>
  </si>
  <si>
    <t>CH19T</t>
  </si>
  <si>
    <t>CH20T</t>
  </si>
  <si>
    <t>CH21T</t>
  </si>
  <si>
    <t>CH22T</t>
  </si>
  <si>
    <t>CH23T</t>
  </si>
  <si>
    <t>CH24T</t>
  </si>
  <si>
    <t>CH25T</t>
  </si>
  <si>
    <t>CH26T</t>
  </si>
  <si>
    <t>CH27T</t>
  </si>
  <si>
    <t>CH28T</t>
  </si>
  <si>
    <t>CH29T</t>
  </si>
  <si>
    <t>CH30T</t>
  </si>
  <si>
    <t>CH31T</t>
  </si>
  <si>
    <t>CH32T</t>
  </si>
  <si>
    <t>CH33T</t>
  </si>
  <si>
    <t>CH34T</t>
  </si>
  <si>
    <t>CH35T</t>
  </si>
  <si>
    <t>CH36T</t>
  </si>
  <si>
    <t>CH37T</t>
  </si>
  <si>
    <t>CH38T</t>
  </si>
  <si>
    <t>CH39T</t>
  </si>
  <si>
    <t>CH40T</t>
  </si>
  <si>
    <t>CH41T</t>
  </si>
  <si>
    <t>CH42T</t>
  </si>
  <si>
    <t>CH43T</t>
  </si>
  <si>
    <t>CH44T</t>
  </si>
  <si>
    <t>CH45T</t>
  </si>
  <si>
    <t>CH46T</t>
  </si>
  <si>
    <t>CH47T</t>
  </si>
  <si>
    <t>CH48T</t>
  </si>
  <si>
    <t>CH49T</t>
  </si>
  <si>
    <t>CH50T</t>
  </si>
  <si>
    <t>CH51T</t>
  </si>
  <si>
    <t>CH52T</t>
  </si>
  <si>
    <t>CH53T</t>
  </si>
  <si>
    <t>CH54T</t>
  </si>
  <si>
    <t>CH55T</t>
  </si>
  <si>
    <t>CH56T</t>
  </si>
  <si>
    <t>CH57T</t>
  </si>
  <si>
    <t>CH58T</t>
  </si>
  <si>
    <t>CH59T</t>
  </si>
  <si>
    <t>CH60T</t>
  </si>
  <si>
    <t>CH61T</t>
  </si>
  <si>
    <t>CH62T</t>
  </si>
  <si>
    <t>CH63T</t>
  </si>
  <si>
    <t>CH64T</t>
  </si>
  <si>
    <t>CH65T</t>
  </si>
  <si>
    <t>CH66T</t>
  </si>
  <si>
    <t>CH67T</t>
  </si>
  <si>
    <t>CH68T</t>
  </si>
  <si>
    <t>CH69T</t>
  </si>
  <si>
    <t>CH70T</t>
  </si>
  <si>
    <t>CH71T</t>
  </si>
  <si>
    <t>CH72T</t>
  </si>
  <si>
    <t>CH73T</t>
  </si>
  <si>
    <t>CH74T</t>
  </si>
  <si>
    <t>CH75T</t>
  </si>
  <si>
    <t>CH76T</t>
  </si>
  <si>
    <t>CH77T</t>
  </si>
  <si>
    <t>CH78T</t>
  </si>
  <si>
    <t>CH79T</t>
  </si>
  <si>
    <t>Figure S2q</t>
    <phoneticPr fontId="1" type="noConversion"/>
  </si>
  <si>
    <t>MO_1013</t>
  </si>
  <si>
    <t>MO_1014</t>
  </si>
  <si>
    <t>MO_1020</t>
  </si>
  <si>
    <t>MO_1040</t>
  </si>
  <si>
    <t>MO_1054</t>
  </si>
  <si>
    <t>MO_1071</t>
  </si>
  <si>
    <t>MO_1084</t>
  </si>
  <si>
    <t>MO_1094</t>
  </si>
  <si>
    <t>MO_1095</t>
  </si>
  <si>
    <t>MO_1114</t>
  </si>
  <si>
    <t>MO_1118</t>
  </si>
  <si>
    <t>MO_1124</t>
  </si>
  <si>
    <t>MO_1128</t>
  </si>
  <si>
    <t>MO_1161</t>
  </si>
  <si>
    <t>MO_1176</t>
  </si>
  <si>
    <t>MO_1179</t>
  </si>
  <si>
    <t>MO_1184</t>
  </si>
  <si>
    <t>MO_1192</t>
  </si>
  <si>
    <t>MO_1202</t>
  </si>
  <si>
    <t>MO_1215</t>
  </si>
  <si>
    <t>MO_1219</t>
  </si>
  <si>
    <t>MO_1221</t>
  </si>
  <si>
    <t>MO_1232</t>
  </si>
  <si>
    <t>MO_1241</t>
  </si>
  <si>
    <t>MO_1244</t>
  </si>
  <si>
    <t>MO_1249</t>
  </si>
  <si>
    <t>MO_1262</t>
  </si>
  <si>
    <t>MO_1277</t>
  </si>
  <si>
    <t>MO_1316</t>
  </si>
  <si>
    <t>MO_1336</t>
  </si>
  <si>
    <t>MO_1337</t>
  </si>
  <si>
    <t>MO_1339</t>
  </si>
  <si>
    <t>SC_9001</t>
  </si>
  <si>
    <t>SC_9007</t>
  </si>
  <si>
    <t>SC_9008</t>
  </si>
  <si>
    <t>SC_9009</t>
  </si>
  <si>
    <t>SC_9010</t>
  </si>
  <si>
    <t>SC_9012</t>
  </si>
  <si>
    <t>SC_9016</t>
  </si>
  <si>
    <t>SC_9017</t>
  </si>
  <si>
    <t>SC_9018</t>
  </si>
  <si>
    <t>SC_9019</t>
  </si>
  <si>
    <t>SC_9022</t>
  </si>
  <si>
    <t>SC_9023</t>
  </si>
  <si>
    <t>SC_9026</t>
  </si>
  <si>
    <t>SC_9028</t>
  </si>
  <si>
    <t>SC_9029</t>
  </si>
  <si>
    <t>SC_9030</t>
  </si>
  <si>
    <t>SC_9031</t>
  </si>
  <si>
    <t>SC_9032</t>
  </si>
  <si>
    <t>SC_9034</t>
  </si>
  <si>
    <t>SC_9036</t>
  </si>
  <si>
    <t>SC_9037</t>
  </si>
  <si>
    <t>SC_9038</t>
  </si>
  <si>
    <t>SC_9043</t>
  </si>
  <si>
    <t>SC_9046</t>
  </si>
  <si>
    <t>SC_9047</t>
  </si>
  <si>
    <t>SC_9048</t>
  </si>
  <si>
    <t>SC_9049</t>
  </si>
  <si>
    <t>SC_9050</t>
  </si>
  <si>
    <t>SC_9054</t>
  </si>
  <si>
    <t>SC_9055</t>
  </si>
  <si>
    <t>SC_9057</t>
  </si>
  <si>
    <t>SC_9058</t>
  </si>
  <si>
    <t>SC_9059</t>
  </si>
  <si>
    <t>SC_9060</t>
  </si>
  <si>
    <t>SC_9061</t>
  </si>
  <si>
    <t>SC_9062</t>
  </si>
  <si>
    <t>SC_9063</t>
  </si>
  <si>
    <t>SC_9068</t>
  </si>
  <si>
    <t>SC_9071</t>
  </si>
  <si>
    <t>SC_9072</t>
  </si>
  <si>
    <t>SC_9073</t>
  </si>
  <si>
    <t>SC_9080</t>
  </si>
  <si>
    <t>SC_9081</t>
  </si>
  <si>
    <t>SC_9083</t>
  </si>
  <si>
    <t>SC_9086</t>
  </si>
  <si>
    <t>SC_9091</t>
  </si>
  <si>
    <t>SC_9092</t>
  </si>
  <si>
    <t>SC_9093</t>
  </si>
  <si>
    <t>SC_9094</t>
  </si>
  <si>
    <t>SC_9097</t>
  </si>
  <si>
    <t>SC_9099</t>
  </si>
  <si>
    <t>TP_2001</t>
  </si>
  <si>
    <t>TP_2009</t>
  </si>
  <si>
    <t>TP_2010</t>
  </si>
  <si>
    <t>TP_2020</t>
  </si>
  <si>
    <t>TP_2032</t>
  </si>
  <si>
    <t>TP_2034</t>
  </si>
  <si>
    <t>TP_2054</t>
  </si>
  <si>
    <t>TP_2060</t>
  </si>
  <si>
    <t>TP_2061</t>
  </si>
  <si>
    <t>TP_2064</t>
  </si>
  <si>
    <t>Figure S2r</t>
    <phoneticPr fontId="1" type="noConversion"/>
  </si>
  <si>
    <t>DFCI.11-104.13-Tumor</t>
  </si>
  <si>
    <t>MO_1012-Tumor-Subcutaneous_nodule</t>
  </si>
  <si>
    <t>MO_1013-Tumor</t>
  </si>
  <si>
    <t>MO_1014-Tumor</t>
  </si>
  <si>
    <t>MO_1015-Tumor</t>
  </si>
  <si>
    <t>MO_1020-Tumor</t>
  </si>
  <si>
    <t>MO_1040-Tumor</t>
  </si>
  <si>
    <t>MO_1054-Tumor</t>
  </si>
  <si>
    <t>MO_1071-Tumor</t>
  </si>
  <si>
    <t>MO_1074-Tumor</t>
  </si>
  <si>
    <t>MO_1084-Tumor</t>
  </si>
  <si>
    <t>MO_1094-Tumor</t>
  </si>
  <si>
    <t>MO_1095-Tumor</t>
  </si>
  <si>
    <t>MO_1114-Tumor</t>
  </si>
  <si>
    <t>MO_1118-TM</t>
  </si>
  <si>
    <t>MO_1124-Tumor</t>
  </si>
  <si>
    <t>MO_1128-Tumor</t>
  </si>
  <si>
    <t>MO_1161-TM</t>
  </si>
  <si>
    <t>MO_1176-Tumor</t>
  </si>
  <si>
    <t>MO_1179-Tumor</t>
  </si>
  <si>
    <t>MO_1184-Tumor</t>
  </si>
  <si>
    <t>MO_1192-Tumor</t>
  </si>
  <si>
    <t>MO_1202-Tumor</t>
  </si>
  <si>
    <t>MO_1215-Tumor</t>
  </si>
  <si>
    <t>MO_1219-Tumor</t>
  </si>
  <si>
    <t>MO_1221-Tumor</t>
  </si>
  <si>
    <t>MO_1232-Tumor</t>
  </si>
  <si>
    <t>MO_1241-Tumor</t>
  </si>
  <si>
    <t>MO_1244-Tumor</t>
  </si>
  <si>
    <t>MO_1249-Tumor</t>
  </si>
  <si>
    <t>MO_1262-Tumor</t>
  </si>
  <si>
    <t>MO_1277-TM</t>
  </si>
  <si>
    <t>MO_1316-TM</t>
  </si>
  <si>
    <t>MO_1336-TM</t>
  </si>
  <si>
    <t>MO_1337-TM</t>
  </si>
  <si>
    <t>MO_1339-TM</t>
  </si>
  <si>
    <t>MO_1410-Tumor</t>
  </si>
  <si>
    <t>MO_1420_Tumor</t>
  </si>
  <si>
    <t>MO_1421_Tumor</t>
  </si>
  <si>
    <t>MO_1446_T</t>
  </si>
  <si>
    <t>MO_1447_Tumor</t>
  </si>
  <si>
    <t>MO_1460_Tumor</t>
  </si>
  <si>
    <t>MO_1469_T</t>
  </si>
  <si>
    <t>MO_1482_T</t>
  </si>
  <si>
    <t>MO_1492_T</t>
  </si>
  <si>
    <t>MO_1510_T</t>
  </si>
  <si>
    <t>MO_1511_T</t>
  </si>
  <si>
    <t>MO_1514_T</t>
  </si>
  <si>
    <t>MO_1556_T</t>
  </si>
  <si>
    <t>PM119-TM</t>
  </si>
  <si>
    <t>PM139-TM</t>
  </si>
  <si>
    <t>PM14-TM</t>
  </si>
  <si>
    <t>PM155-TM</t>
  </si>
  <si>
    <t>PM158-TM</t>
  </si>
  <si>
    <t>PM159-TM</t>
  </si>
  <si>
    <t>PM161-TM</t>
  </si>
  <si>
    <t>PM163-TM</t>
  </si>
  <si>
    <t>PM170-TM</t>
  </si>
  <si>
    <t>PM172-TM</t>
  </si>
  <si>
    <t>PM189-TM</t>
  </si>
  <si>
    <t>PM2-TM</t>
  </si>
  <si>
    <t>PM90-TM</t>
  </si>
  <si>
    <t>PRAD-01115362-Tumor-SM-7A15P</t>
  </si>
  <si>
    <t>PRAD-01115444-Tumor-SM-6B2K9</t>
  </si>
  <si>
    <t>PRAD-01115467-Tumor-SM-6B2KD</t>
  </si>
  <si>
    <t>PRAD-01115468-Tumor-SM-6B2KE</t>
  </si>
  <si>
    <t>PRAD-01115525-Tumor-SM-A4KNC</t>
  </si>
  <si>
    <t>PRAD-01115526-Tumor-SM-A4KND</t>
  </si>
  <si>
    <t>PRAD-01115527-Tumor-SM-A4KNE</t>
  </si>
  <si>
    <t>PRAD-01115528-Tumor-SM-A4KNF</t>
  </si>
  <si>
    <t>PRAD-01115531-Tumor-SM-A4KNG</t>
  </si>
  <si>
    <t>PRAD-01115549-Tumor-SM-A4KNH</t>
  </si>
  <si>
    <t>PRAD-01115550-Tumor-SM-A4KNI</t>
  </si>
  <si>
    <t>PRAD-01115554-Tumor-SM-A56E4</t>
  </si>
  <si>
    <t>PRAD-01115556-Tumor-SM-A56E5</t>
  </si>
  <si>
    <t>PRAD-01115569-Tumor-SM-A56E6</t>
  </si>
  <si>
    <t>PRAD-01115574-Tumor-SM-A56E7</t>
  </si>
  <si>
    <t>PRAD-01115576-Tumor-SM-A56E8</t>
  </si>
  <si>
    <t>PRAD-01115577-Tumor-SM-A56E9</t>
  </si>
  <si>
    <t>PRAD-01115578-Tumor-SM-A56EA</t>
  </si>
  <si>
    <t>PRAD-01115581-Tumor-SM-A56EB</t>
  </si>
  <si>
    <t>PRAD-06115124-Tumor-SM-7LGU1</t>
  </si>
  <si>
    <t>PRAD-6115250.0-Tumor-SM-B2XRX</t>
  </si>
  <si>
    <t>PRAD-6115296.0-Tumor-SM-B2XS2</t>
  </si>
  <si>
    <t>PRAD-6115381.0-Tumor-SM-7LGU3</t>
  </si>
  <si>
    <t>PRAD-6115382.0-Tumor-SM-7LGU5</t>
  </si>
  <si>
    <t>PRAD-6115385.0-Tumor-SM-7LGU7</t>
  </si>
  <si>
    <t>PRAD-6115388.0-Tumor-SM-7LGUA</t>
  </si>
  <si>
    <t>PRAD-6115390.0-Tumor-SM-7LGUC</t>
  </si>
  <si>
    <t>PRAD-6115391.0-Tumor-SM-7LGUD</t>
  </si>
  <si>
    <t>PRAD-6115392.0-Tumor-SM-B2XRZ</t>
  </si>
  <si>
    <t>PRAD-6115393.0-Tumor-SM-7LGUF</t>
  </si>
  <si>
    <t>PRAD-6115395.0-Tumor-SM-7LGUH</t>
  </si>
  <si>
    <t>PRAD-6115396.0-Tumor-SM-7LGUI</t>
  </si>
  <si>
    <t>PRAD-6115397.0-Tumor-SM-7LGUJ</t>
  </si>
  <si>
    <t>PRAD-6115398.0-Tumor-SM-7LGUK</t>
  </si>
  <si>
    <t>PRAD-6115399.0-Tumor-SM-7LGUL</t>
  </si>
  <si>
    <t>PRAD-6115400.0-Tumor-SM-7LGUM</t>
  </si>
  <si>
    <t>PRAD-6115400.0-Tumor-SM-7LGUN</t>
  </si>
  <si>
    <t>PRAD-6115402.0-Tumor-SM-7LGUP</t>
  </si>
  <si>
    <t>PRAD-6115427.0-Tumor-SM-B2XRT</t>
  </si>
  <si>
    <t>PRAD-6115590.0-Tumor-SM-B2XRS</t>
  </si>
  <si>
    <t>PRAD-6115592.0-Tumor-SM-B2XRU</t>
  </si>
  <si>
    <t>PRAD-6115593.0-Tumor-SM-B2XRV</t>
  </si>
  <si>
    <t>PRAD-6115594.0-Tumor-SM-B2XRW</t>
  </si>
  <si>
    <t>PRAD-6115595.0-Tumor-SM-B2XRY</t>
  </si>
  <si>
    <t>PRAD-6115596.0-Tumor-SM-B2XS1</t>
  </si>
  <si>
    <t>PRAD-6115597.0-Tumor-SM-B2XS5</t>
  </si>
  <si>
    <t>PRAD-6115598.0-Tumor-SM-B2XS3</t>
  </si>
  <si>
    <t>PRAD-6115599.0-Tumor-SM-B2XS4</t>
  </si>
  <si>
    <t>PRAD-6115600.0-Tumor-SM-B2XS6</t>
  </si>
  <si>
    <t>PRAD-6115601.0-Tumor-SM-B2XS7</t>
  </si>
  <si>
    <t>PRAD-6115603.0-Tumor-SM-B2XS8</t>
  </si>
  <si>
    <t>PRAD-6115604.0-Tumor-SM-B2XS9</t>
  </si>
  <si>
    <t>PRAD-6115605.0-Tumor-SM-B2XSA</t>
  </si>
  <si>
    <t>PRAD-DFCI.11-104.15-Tumor-SM-3S2HH</t>
  </si>
  <si>
    <t>PROS01448-1115161-Tumor-SM-5SGU1</t>
  </si>
  <si>
    <t>PROS01448-1115183-Tumor-SM-5SGU3</t>
  </si>
  <si>
    <t>PROS01448-1115202-Tumor-SM-5SGU5</t>
  </si>
  <si>
    <t>PROS01448-1115244-Tumor-SM-5SGU6</t>
  </si>
  <si>
    <t>PROS01448-6115219-Tumor-SM-67ERS</t>
  </si>
  <si>
    <t>PROS01448-6115224-Tumor-SM-67ERT</t>
  </si>
  <si>
    <t>PROS01448-6115227-Tumor-SM-67ERU</t>
  </si>
  <si>
    <t>PROS01448-6115233-Tumor-SM-67ERW</t>
  </si>
  <si>
    <t>PROS01448-6115234-Tumor-SM-67ERX</t>
  </si>
  <si>
    <t>PROS01448-6115235-Tumor-SM-67ERY</t>
  </si>
  <si>
    <t>PROS01448-6115237-Tumor-SM-67ERZ</t>
  </si>
  <si>
    <t>PROS01448-6115242-Tumor-SM-67ES1</t>
  </si>
  <si>
    <t>PROS01448-6115247-Tumor-SM-67ES2</t>
  </si>
  <si>
    <t>PROS01448-6115250-Tumor-SM-67ES5</t>
  </si>
  <si>
    <t>PROS01448-6115251-Tumor-SM-67ES6</t>
  </si>
  <si>
    <t>PROS10448-01115200-Tumor-SM-7LYLF</t>
  </si>
  <si>
    <t>PROS10448-01115374-Tumor-SM-7LYLG</t>
  </si>
  <si>
    <t>PROS10448-1115150-Tumor-SM-5EEBK</t>
  </si>
  <si>
    <t>PROS10448-1115153-Tumor-SM-5EEBL</t>
  </si>
  <si>
    <t>PROS10448-1115154-Tumor-SM-5EEBM</t>
  </si>
  <si>
    <t>PROS10448-1115156-Tumor-SM-5EEBN</t>
  </si>
  <si>
    <t>PROS10448-1115157-Tumor-SM-5EEBO</t>
  </si>
  <si>
    <t>PROS12319B-SU2C-06115114-Tumor-SM-4W2N9</t>
  </si>
  <si>
    <t>PROS12319B-SU2C-06115115-Tumor-SM-4W2NA</t>
  </si>
  <si>
    <t>PROS12319B-SU2C-06115116-Tumor-SM-4W2NB</t>
  </si>
  <si>
    <t>PROS12319B-SU2C-06115117-Tumor-SM-4W2NC</t>
  </si>
  <si>
    <t>PROS12319B-SU2C-06115118-Tumor-SM-4W2ND</t>
  </si>
  <si>
    <t>PROS12319B-SU2C-06115119-Tumor-SM-4W2NE</t>
  </si>
  <si>
    <t>PROS12319B-SU2C-06115121-Tumor-SM-4W2NG</t>
  </si>
  <si>
    <t>PROS12319B-SU2C-06115122-Tumor-SM-4W2NH</t>
  </si>
  <si>
    <t>PROS12319B-SU2C-06115123-Tumor-SM-4W2NI</t>
  </si>
  <si>
    <t>SC_9007-Tumor</t>
  </si>
  <si>
    <t>SC_9012-Tumor</t>
  </si>
  <si>
    <t>SC_9016_T</t>
  </si>
  <si>
    <t>SC_9016-Tumor</t>
  </si>
  <si>
    <t>SC_9017-Tumor</t>
  </si>
  <si>
    <t>SC_9018-Tumor</t>
  </si>
  <si>
    <t>SC_9019-Tumor</t>
  </si>
  <si>
    <t>SC_9022-Tumor</t>
  </si>
  <si>
    <t>SC_9023-Tumor</t>
  </si>
  <si>
    <t>SC_9026-Tumor</t>
  </si>
  <si>
    <t>SC_9027_T</t>
  </si>
  <si>
    <t>SC_9028-Tumor</t>
  </si>
  <si>
    <t>SC_9029-Tumor</t>
  </si>
  <si>
    <t>SC_9030-Tumor</t>
  </si>
  <si>
    <t>SC_9031-TM</t>
  </si>
  <si>
    <t>SC_9032-Tumor</t>
  </si>
  <si>
    <t>SC_9034-Tumor</t>
  </si>
  <si>
    <t>SC_9035_T</t>
  </si>
  <si>
    <t>SC_9036-Tumor</t>
  </si>
  <si>
    <t>SC_9037-Tumor</t>
  </si>
  <si>
    <t>SC_9038-Tumor</t>
  </si>
  <si>
    <t>SC_9043-Tumor</t>
  </si>
  <si>
    <t>SC_9046-Tumor</t>
  </si>
  <si>
    <t>SC_9047-Tumor</t>
  </si>
  <si>
    <t>SC_9048-Tumor</t>
  </si>
  <si>
    <t>SC_9049-Tumor</t>
  </si>
  <si>
    <t>SC_9050-Tumor</t>
  </si>
  <si>
    <t>SC_9054-Tumor</t>
  </si>
  <si>
    <t>SC_9055-Tumor</t>
  </si>
  <si>
    <t>SC_9056_T</t>
  </si>
  <si>
    <t>SC_9057-Tumor</t>
  </si>
  <si>
    <t>SC_9058-Tumor</t>
  </si>
  <si>
    <t>SC_9059-Tumor</t>
  </si>
  <si>
    <t>SC_9060-Tumor</t>
  </si>
  <si>
    <t>SC_9061-Tumor</t>
  </si>
  <si>
    <t>SC_9062-Tumor</t>
  </si>
  <si>
    <t>SC_9063-Tumor</t>
  </si>
  <si>
    <t>SC_9065-TM-Tumor2</t>
  </si>
  <si>
    <t>SC_9068-Tumor</t>
  </si>
  <si>
    <t>SC_9069_T</t>
  </si>
  <si>
    <t>SC_9071-TM</t>
  </si>
  <si>
    <t>SC_9072-TM</t>
  </si>
  <si>
    <t>SC_9073-TM</t>
  </si>
  <si>
    <t>SC_9074_T</t>
  </si>
  <si>
    <t>SC_9080-TM</t>
  </si>
  <si>
    <t>SC_9081-TM</t>
  </si>
  <si>
    <t>SC_9083-TM</t>
  </si>
  <si>
    <t>SC_9086_T</t>
  </si>
  <si>
    <t>SC_9086-TM</t>
  </si>
  <si>
    <t>SC_9091-TM</t>
  </si>
  <si>
    <t>SC_9092-TM</t>
  </si>
  <si>
    <t>SC_9093-TM</t>
  </si>
  <si>
    <t>SC_9094-Tumor</t>
  </si>
  <si>
    <t>SC_9097-TM</t>
  </si>
  <si>
    <t>SC_9099-Tumor</t>
  </si>
  <si>
    <t>SC_9100-Tumor</t>
  </si>
  <si>
    <t>SC_9103-Tumor</t>
  </si>
  <si>
    <t>SC_9104-Tumor</t>
  </si>
  <si>
    <t>SC_9105_Tumor</t>
  </si>
  <si>
    <t>SC_9107-Tumor</t>
  </si>
  <si>
    <t>SC_9109-Tumor</t>
  </si>
  <si>
    <t>SC_9118_Tumor</t>
  </si>
  <si>
    <t>SC_9123_Tumor</t>
  </si>
  <si>
    <t>SC_9124_Tumor</t>
  </si>
  <si>
    <t>SC_9126_Tumor</t>
  </si>
  <si>
    <t>SC_9129_Tumor</t>
  </si>
  <si>
    <t>SC_9132_Tumor</t>
  </si>
  <si>
    <t>SC_9137_Tumor</t>
  </si>
  <si>
    <t>SC_9139_Tumor</t>
  </si>
  <si>
    <t>SC_9140_Tumor</t>
  </si>
  <si>
    <t>SC_9142_Tumor</t>
  </si>
  <si>
    <t>SC_9145_Tumor</t>
  </si>
  <si>
    <t>SC_9146_T</t>
  </si>
  <si>
    <t>SC_9148_Tumor</t>
  </si>
  <si>
    <t>SC_9153_Tumor</t>
  </si>
  <si>
    <t>SC_9156_Tumor</t>
  </si>
  <si>
    <t>SC_9162_Tumor</t>
  </si>
  <si>
    <t>SC_9163_Tumor</t>
  </si>
  <si>
    <t>SC_9165_Tumor</t>
  </si>
  <si>
    <t>SC_9175_T</t>
  </si>
  <si>
    <t>SC_9176_T</t>
  </si>
  <si>
    <t>SC_9178_T</t>
  </si>
  <si>
    <t>SC_9181_T</t>
  </si>
  <si>
    <t>SC_9183_T</t>
  </si>
  <si>
    <t>SC_9184_T</t>
  </si>
  <si>
    <t>SC_9186_T</t>
  </si>
  <si>
    <t>SC_9187_T</t>
  </si>
  <si>
    <t>SC_9189_T</t>
  </si>
  <si>
    <t>SC_9190_T</t>
  </si>
  <si>
    <t>SC_9192_T</t>
  </si>
  <si>
    <t>SC_9194_T</t>
  </si>
  <si>
    <t>TP_2001-Tumor</t>
  </si>
  <si>
    <t>TP_2009-Tumor</t>
  </si>
  <si>
    <t>TP_2010-Tumor</t>
  </si>
  <si>
    <t>TP_2020-Tumor</t>
  </si>
  <si>
    <t>TP_2032-Tumor</t>
  </si>
  <si>
    <t>TP_2054-TM</t>
  </si>
  <si>
    <t>TP_2060-TM</t>
  </si>
  <si>
    <t>TP_2061-TM</t>
  </si>
  <si>
    <t>TP_2064-TM</t>
  </si>
  <si>
    <t>TP_2069_Tumor</t>
  </si>
  <si>
    <t>TP_2077_Tumor</t>
  </si>
  <si>
    <t>TP_2078_Tumor</t>
  </si>
  <si>
    <t>TP_2081_T</t>
  </si>
  <si>
    <t>TP_2093_T</t>
  </si>
  <si>
    <t>TP_2096_T</t>
  </si>
  <si>
    <t>WCM209_Z2</t>
  </si>
  <si>
    <t>WCM210_Z2</t>
  </si>
  <si>
    <t>WCM218_Z3</t>
  </si>
  <si>
    <t>WCM252_Z3</t>
  </si>
  <si>
    <t>WCM258_Z2</t>
  </si>
  <si>
    <t>WCM335_X1</t>
  </si>
  <si>
    <t>WCM393_Z3</t>
  </si>
  <si>
    <t>WCM4_X1</t>
  </si>
  <si>
    <t>WCM573_X1</t>
  </si>
  <si>
    <t>WCM665_X1</t>
  </si>
  <si>
    <t>WCM666_X1</t>
  </si>
  <si>
    <t>WCM89_X1</t>
  </si>
  <si>
    <t>WCM91_Z1</t>
  </si>
  <si>
    <t>Figure S2s</t>
    <phoneticPr fontId="1" type="noConversion"/>
  </si>
  <si>
    <t>V5-tag</t>
    <phoneticPr fontId="1" type="noConversion"/>
  </si>
  <si>
    <t>Figure S2a</t>
    <phoneticPr fontId="2" type="noConversion"/>
  </si>
  <si>
    <t>Figure S2b</t>
    <phoneticPr fontId="2" type="noConversion"/>
  </si>
  <si>
    <t>Figure S2c</t>
    <phoneticPr fontId="2" type="noConversion"/>
  </si>
  <si>
    <t>Figure S2d</t>
    <phoneticPr fontId="2" type="noConversion"/>
  </si>
  <si>
    <t>Figure S2e</t>
    <phoneticPr fontId="1" type="noConversion"/>
  </si>
  <si>
    <t>Figure S2f</t>
    <phoneticPr fontId="1" type="noConversion"/>
  </si>
  <si>
    <t>Figure S2g</t>
    <phoneticPr fontId="1" type="noConversion"/>
  </si>
  <si>
    <t>Figure S2h</t>
    <phoneticPr fontId="1" type="noConversion"/>
  </si>
  <si>
    <t>Figure S2i</t>
    <phoneticPr fontId="2" type="noConversion"/>
  </si>
  <si>
    <t>Figure S2j</t>
    <phoneticPr fontId="2" type="noConversion"/>
  </si>
  <si>
    <t>Figure S2k</t>
    <phoneticPr fontId="2" type="noConversion"/>
  </si>
  <si>
    <t>Figure S2l</t>
    <phoneticPr fontId="2" type="noConversion"/>
  </si>
  <si>
    <t>Figure S2m</t>
    <phoneticPr fontId="1" type="noConversion"/>
  </si>
  <si>
    <t>Figure S2n</t>
    <phoneticPr fontId="1" type="noConversion"/>
  </si>
  <si>
    <t>Figure S2o</t>
    <phoneticPr fontId="1" type="noConversion"/>
  </si>
  <si>
    <t>Figure S2p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</si>
</sst>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_);[Red]\(0.000\)"/>
    <numFmt numFmtId="178" formatCode="0.000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176" fontId="5" fillId="0" borderId="0" xfId="0" applyNumberFormat="1" applyFont="1" applyFill="1" applyBorder="1" applyAlignment="1">
      <alignment horizontal="left"/>
    </xf>
    <xf numFmtId="176" fontId="6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176" fontId="5" fillId="0" borderId="7" xfId="0" applyNumberFormat="1" applyFont="1" applyFill="1" applyBorder="1" applyAlignment="1">
      <alignment horizontal="left"/>
    </xf>
    <xf numFmtId="176" fontId="6" fillId="0" borderId="7" xfId="0" applyNumberFormat="1" applyFont="1" applyFill="1" applyBorder="1" applyAlignment="1">
      <alignment horizontal="left"/>
    </xf>
    <xf numFmtId="0" fontId="4" fillId="0" borderId="8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177" fontId="5" fillId="0" borderId="0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77" fontId="5" fillId="0" borderId="5" xfId="0" applyNumberFormat="1" applyFont="1" applyBorder="1" applyAlignment="1">
      <alignment horizontal="left" vertical="center"/>
    </xf>
    <xf numFmtId="0" fontId="7" fillId="0" borderId="5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7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 vertical="center"/>
    </xf>
    <xf numFmtId="178" fontId="5" fillId="0" borderId="0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tiff"/><Relationship Id="rId1" Type="http://schemas.openxmlformats.org/officeDocument/2006/relationships/image" Target="../media/image3.tif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tiff"/><Relationship Id="rId1" Type="http://schemas.openxmlformats.org/officeDocument/2006/relationships/image" Target="../media/image5.tif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5</xdr:col>
      <xdr:colOff>67056</xdr:colOff>
      <xdr:row>16</xdr:row>
      <xdr:rowOff>105156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80532138-9285-510A-E14A-995B97EC9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1960"/>
          <a:ext cx="3419856" cy="2734056"/>
        </a:xfrm>
        <a:prstGeom prst="rect">
          <a:avLst/>
        </a:prstGeom>
      </xdr:spPr>
    </xdr:pic>
    <xdr:clientData/>
  </xdr:twoCellAnchor>
  <xdr:twoCellAnchor editAs="oneCell">
    <xdr:from>
      <xdr:col>0</xdr:col>
      <xdr:colOff>7620</xdr:colOff>
      <xdr:row>17</xdr:row>
      <xdr:rowOff>121920</xdr:rowOff>
    </xdr:from>
    <xdr:to>
      <xdr:col>5</xdr:col>
      <xdr:colOff>74676</xdr:colOff>
      <xdr:row>31</xdr:row>
      <xdr:rowOff>150876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FD65EADE-4647-5A1D-0B08-C3CE8341F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" y="3230880"/>
          <a:ext cx="3419856" cy="27340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38100</xdr:rowOff>
    </xdr:from>
    <xdr:to>
      <xdr:col>5</xdr:col>
      <xdr:colOff>67056</xdr:colOff>
      <xdr:row>15</xdr:row>
      <xdr:rowOff>67056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B3DADF14-CDA5-AD95-1AA0-02EE3CAA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0980"/>
          <a:ext cx="3419856" cy="273405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76200</xdr:rowOff>
    </xdr:from>
    <xdr:to>
      <xdr:col>5</xdr:col>
      <xdr:colOff>67056</xdr:colOff>
      <xdr:row>30</xdr:row>
      <xdr:rowOff>105156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7425EF92-7D40-B9E6-BEC4-26B0C6B92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02280"/>
          <a:ext cx="3419856" cy="27340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15240</xdr:rowOff>
    </xdr:from>
    <xdr:to>
      <xdr:col>5</xdr:col>
      <xdr:colOff>158496</xdr:colOff>
      <xdr:row>15</xdr:row>
      <xdr:rowOff>44196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B9335E92-F59C-6B14-E238-432A682A8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8120"/>
          <a:ext cx="3419856" cy="273405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30480</xdr:rowOff>
    </xdr:from>
    <xdr:to>
      <xdr:col>5</xdr:col>
      <xdr:colOff>158496</xdr:colOff>
      <xdr:row>30</xdr:row>
      <xdr:rowOff>59436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752F1D37-601C-800A-F4AE-5D98E9983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56560"/>
          <a:ext cx="3419856" cy="273405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2</xdr:row>
      <xdr:rowOff>38100</xdr:rowOff>
    </xdr:from>
    <xdr:to>
      <xdr:col>0</xdr:col>
      <xdr:colOff>906780</xdr:colOff>
      <xdr:row>5</xdr:row>
      <xdr:rowOff>51435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7533AF7-F97C-149A-9BD5-657FCB275E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424" t="41868" r="15353" b="38561"/>
        <a:stretch/>
      </xdr:blipFill>
      <xdr:spPr>
        <a:xfrm>
          <a:off x="68580" y="400050"/>
          <a:ext cx="838200" cy="556260"/>
        </a:xfrm>
        <a:prstGeom prst="rect">
          <a:avLst/>
        </a:prstGeom>
      </xdr:spPr>
    </xdr:pic>
    <xdr:clientData/>
  </xdr:twoCellAnchor>
  <xdr:twoCellAnchor editAs="oneCell">
    <xdr:from>
      <xdr:col>0</xdr:col>
      <xdr:colOff>40005</xdr:colOff>
      <xdr:row>6</xdr:row>
      <xdr:rowOff>40005</xdr:rowOff>
    </xdr:from>
    <xdr:to>
      <xdr:col>0</xdr:col>
      <xdr:colOff>923925</xdr:colOff>
      <xdr:row>8</xdr:row>
      <xdr:rowOff>153719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1C45928F-0198-28C6-2EF2-2AD5782D2B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892" t="43670" r="16727" b="39788"/>
        <a:stretch/>
      </xdr:blipFill>
      <xdr:spPr>
        <a:xfrm>
          <a:off x="40005" y="1125855"/>
          <a:ext cx="883920" cy="475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950EA-1C93-4CF4-A8DB-E47218E45FB8}">
  <dimension ref="A1:R19"/>
  <sheetViews>
    <sheetView workbookViewId="0">
      <selection activeCell="C9" sqref="C9"/>
    </sheetView>
  </sheetViews>
  <sheetFormatPr defaultRowHeight="14.25" x14ac:dyDescent="0.15"/>
  <cols>
    <col min="1" max="1" width="12.875" style="2" customWidth="1"/>
    <col min="2" max="2" width="16.125" style="2" customWidth="1"/>
    <col min="3" max="10" width="9" style="2"/>
    <col min="11" max="11" width="18" style="2" customWidth="1"/>
    <col min="12" max="16" width="9" style="2"/>
    <col min="17" max="17" width="14.5" style="2" bestFit="1" customWidth="1"/>
    <col min="18" max="18" width="4.75" style="2" customWidth="1"/>
    <col min="19" max="16384" width="9" style="2"/>
  </cols>
  <sheetData>
    <row r="1" spans="1:18" x14ac:dyDescent="0.15">
      <c r="A1" s="1" t="s">
        <v>484</v>
      </c>
    </row>
    <row r="2" spans="1:18" x14ac:dyDescent="0.2">
      <c r="A2" s="3" t="s">
        <v>1</v>
      </c>
      <c r="B2" s="3"/>
      <c r="C2" s="4" t="s">
        <v>2</v>
      </c>
      <c r="D2" s="4"/>
      <c r="E2" s="4"/>
      <c r="F2" s="3"/>
      <c r="G2" s="4" t="s">
        <v>2</v>
      </c>
      <c r="H2" s="4"/>
      <c r="I2" s="4"/>
      <c r="J2" s="3"/>
      <c r="K2" s="3"/>
      <c r="L2" s="5" t="s">
        <v>3</v>
      </c>
      <c r="M2" s="5"/>
      <c r="N2" s="5"/>
      <c r="O2" s="3" t="s">
        <v>3</v>
      </c>
      <c r="P2" s="3"/>
      <c r="Q2" s="3" t="s">
        <v>4</v>
      </c>
    </row>
    <row r="3" spans="1:18" x14ac:dyDescent="0.2">
      <c r="A3" s="10" t="s">
        <v>5</v>
      </c>
      <c r="B3" s="11" t="s">
        <v>6</v>
      </c>
      <c r="C3" s="11" t="s">
        <v>7</v>
      </c>
      <c r="D3" s="11" t="s">
        <v>7</v>
      </c>
      <c r="E3" s="11" t="s">
        <v>7</v>
      </c>
      <c r="F3" s="11" t="s">
        <v>8</v>
      </c>
      <c r="G3" s="11" t="s">
        <v>7</v>
      </c>
      <c r="H3" s="11" t="s">
        <v>7</v>
      </c>
      <c r="I3" s="11" t="s">
        <v>7</v>
      </c>
      <c r="J3" s="11" t="s">
        <v>8</v>
      </c>
      <c r="K3" s="11" t="s">
        <v>9</v>
      </c>
      <c r="L3" s="12" t="s">
        <v>10</v>
      </c>
      <c r="M3" s="12"/>
      <c r="N3" s="12"/>
      <c r="O3" s="11" t="s">
        <v>11</v>
      </c>
      <c r="P3" s="11" t="s">
        <v>12</v>
      </c>
      <c r="Q3" s="11" t="s">
        <v>0</v>
      </c>
      <c r="R3" s="13"/>
    </row>
    <row r="4" spans="1:18" x14ac:dyDescent="0.2">
      <c r="A4" s="14" t="s">
        <v>13</v>
      </c>
      <c r="B4" s="3" t="s">
        <v>17</v>
      </c>
      <c r="C4" s="3">
        <v>24.544597625732422</v>
      </c>
      <c r="D4" s="3">
        <v>24.752429962158203</v>
      </c>
      <c r="E4" s="3">
        <v>24.942558288574219</v>
      </c>
      <c r="F4" s="3" t="s">
        <v>14</v>
      </c>
      <c r="G4" s="3">
        <v>15.232107162475586</v>
      </c>
      <c r="H4" s="3">
        <v>15.951999664306641</v>
      </c>
      <c r="I4" s="3">
        <v>14.934738159179688</v>
      </c>
      <c r="J4" s="3" t="s">
        <v>15</v>
      </c>
      <c r="K4" s="6">
        <f t="shared" ref="K4:K6" si="0">AVERAGE(G4:I4)</f>
        <v>15.372948328653971</v>
      </c>
      <c r="L4" s="7">
        <f>2^-((C4-(C6+D6+E6)/3)-(K4-K6))</f>
        <v>0.16628476558923791</v>
      </c>
      <c r="M4" s="7">
        <f>2^-((D4-(C6+D6+E6)/3)-(K4-K6))</f>
        <v>0.1439755330806598</v>
      </c>
      <c r="N4" s="7">
        <f>2^-((E4-(C6+D6+E6)/3)-(K4-K6))</f>
        <v>0.12619855028213731</v>
      </c>
      <c r="O4" s="6">
        <f t="shared" ref="O4:O6" si="1">AVERAGE(L4:N4)</f>
        <v>0.14548628298401167</v>
      </c>
      <c r="P4" s="6">
        <f t="shared" ref="P4:P6" si="2">STDEV(L4:N4)/SQRT(3)</f>
        <v>1.1596521581414882E-2</v>
      </c>
      <c r="Q4" s="8">
        <f>TTEST(L6:N6,L4:N4,2,2)</f>
        <v>7.2482078574952647E-7</v>
      </c>
      <c r="R4" s="15" t="s">
        <v>49</v>
      </c>
    </row>
    <row r="5" spans="1:18" x14ac:dyDescent="0.2">
      <c r="A5" s="14" t="s">
        <v>13</v>
      </c>
      <c r="B5" s="3" t="s">
        <v>18</v>
      </c>
      <c r="C5" s="3">
        <v>24.235912322998047</v>
      </c>
      <c r="D5" s="3">
        <v>24.566425323486328</v>
      </c>
      <c r="E5" s="3">
        <v>24.600728988647461</v>
      </c>
      <c r="F5" s="3" t="s">
        <v>14</v>
      </c>
      <c r="G5" s="3">
        <v>14.973124504089355</v>
      </c>
      <c r="H5" s="3">
        <v>14.721625328063965</v>
      </c>
      <c r="I5" s="3">
        <v>14.519069671630859</v>
      </c>
      <c r="J5" s="3" t="s">
        <v>15</v>
      </c>
      <c r="K5" s="6">
        <f t="shared" si="0"/>
        <v>14.737939834594727</v>
      </c>
      <c r="L5" s="7">
        <f>2^-((C5-(C6+D6+E6)/3)-(K5-K6))</f>
        <v>0.13262316674367899</v>
      </c>
      <c r="M5" s="7">
        <f>2^-((D5-(C6+D6+E6)/3)-(K5-K6))</f>
        <v>0.10546905786884743</v>
      </c>
      <c r="N5" s="7">
        <f>2^-((E5-(C6+D6+E6)/3)-(K5-K6))</f>
        <v>0.10299084808787043</v>
      </c>
      <c r="O5" s="6">
        <f t="shared" si="1"/>
        <v>0.11369435756679895</v>
      </c>
      <c r="P5" s="6">
        <f t="shared" si="2"/>
        <v>9.4914038928335179E-3</v>
      </c>
      <c r="Q5" s="8">
        <f>TTEST(L6:N6,L5:N5,2,2)</f>
        <v>4.2685008021622127E-7</v>
      </c>
      <c r="R5" s="15" t="s">
        <v>49</v>
      </c>
    </row>
    <row r="6" spans="1:18" x14ac:dyDescent="0.2">
      <c r="A6" s="16" t="s">
        <v>13</v>
      </c>
      <c r="B6" s="17" t="s">
        <v>16</v>
      </c>
      <c r="C6" s="17">
        <v>21.969884872436523</v>
      </c>
      <c r="D6" s="17">
        <v>22.023406982421875</v>
      </c>
      <c r="E6" s="17">
        <v>22.005584716796875</v>
      </c>
      <c r="F6" s="17" t="s">
        <v>14</v>
      </c>
      <c r="G6" s="17">
        <v>15.545299530029297</v>
      </c>
      <c r="H6" s="17">
        <v>15.446237564086914</v>
      </c>
      <c r="I6" s="17">
        <v>15.257207870483398</v>
      </c>
      <c r="J6" s="17" t="s">
        <v>15</v>
      </c>
      <c r="K6" s="18">
        <f t="shared" si="0"/>
        <v>15.416248321533203</v>
      </c>
      <c r="L6" s="19">
        <f>2^-((C6-(C6+D6+E6)/3)-(K6-K6))</f>
        <v>1.0208285982056873</v>
      </c>
      <c r="M6" s="19">
        <f>2^-((D6-(C6+D6+E6)/3)-(K6-K6))</f>
        <v>0.9836510675809943</v>
      </c>
      <c r="N6" s="19">
        <f>2^-((E6-(C6+D6+E6)/3)-(K6-K6))</f>
        <v>0.99587792141992026</v>
      </c>
      <c r="O6" s="18">
        <f t="shared" si="1"/>
        <v>1.000119195735534</v>
      </c>
      <c r="P6" s="18">
        <f t="shared" si="2"/>
        <v>1.0939736463960324E-2</v>
      </c>
      <c r="Q6" s="17"/>
      <c r="R6" s="20"/>
    </row>
    <row r="17" spans="5:7" x14ac:dyDescent="0.2">
      <c r="E17" s="9"/>
      <c r="F17" s="9"/>
      <c r="G17" s="9"/>
    </row>
    <row r="18" spans="5:7" x14ac:dyDescent="0.2">
      <c r="E18" s="9"/>
      <c r="F18" s="9"/>
      <c r="G18" s="9"/>
    </row>
    <row r="19" spans="5:7" x14ac:dyDescent="0.2">
      <c r="E19" s="9"/>
      <c r="F19" s="9"/>
      <c r="G19" s="9"/>
    </row>
  </sheetData>
  <mergeCells count="3">
    <mergeCell ref="C2:E2"/>
    <mergeCell ref="G2:I2"/>
    <mergeCell ref="L3:N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F2A41-1D4E-4D23-9F50-EBCC062BEDBE}">
  <dimension ref="A1:F26"/>
  <sheetViews>
    <sheetView workbookViewId="0">
      <selection activeCell="G6" sqref="G6"/>
    </sheetView>
  </sheetViews>
  <sheetFormatPr defaultRowHeight="14.25" x14ac:dyDescent="0.15"/>
  <cols>
    <col min="1" max="1" width="13.375" style="23" customWidth="1"/>
    <col min="2" max="16384" width="9" style="23"/>
  </cols>
  <sheetData>
    <row r="1" spans="1:6" x14ac:dyDescent="0.15">
      <c r="A1" s="22" t="s">
        <v>485</v>
      </c>
    </row>
    <row r="10" spans="1:6" x14ac:dyDescent="0.15">
      <c r="F10" s="21" t="s">
        <v>19</v>
      </c>
    </row>
    <row r="26" spans="6:6" x14ac:dyDescent="0.15">
      <c r="F26" s="21" t="s">
        <v>20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EEB62-8F63-475F-8854-375A113647D4}">
  <dimension ref="A1:R13"/>
  <sheetViews>
    <sheetView workbookViewId="0">
      <selection activeCell="D8" sqref="D8"/>
    </sheetView>
  </sheetViews>
  <sheetFormatPr defaultRowHeight="14.25" x14ac:dyDescent="0.15"/>
  <cols>
    <col min="1" max="1" width="12.75" style="2" customWidth="1"/>
    <col min="2" max="2" width="17.5" style="2" customWidth="1"/>
    <col min="3" max="10" width="9" style="2"/>
    <col min="11" max="11" width="19.5" style="2" customWidth="1"/>
    <col min="12" max="16" width="9" style="2"/>
    <col min="17" max="17" width="14.5" style="2" bestFit="1" customWidth="1"/>
    <col min="18" max="18" width="5.875" style="2" customWidth="1"/>
    <col min="19" max="16384" width="9" style="2"/>
  </cols>
  <sheetData>
    <row r="1" spans="1:18" x14ac:dyDescent="0.15">
      <c r="A1" s="1" t="s">
        <v>486</v>
      </c>
    </row>
    <row r="2" spans="1:18" x14ac:dyDescent="0.2">
      <c r="A2" s="3" t="s">
        <v>1</v>
      </c>
      <c r="B2" s="3"/>
      <c r="C2" s="4" t="s">
        <v>2</v>
      </c>
      <c r="D2" s="4"/>
      <c r="E2" s="4"/>
      <c r="F2" s="3"/>
      <c r="G2" s="4" t="s">
        <v>2</v>
      </c>
      <c r="H2" s="4"/>
      <c r="I2" s="4"/>
      <c r="J2" s="3"/>
      <c r="K2" s="3"/>
      <c r="L2" s="5" t="s">
        <v>3</v>
      </c>
      <c r="M2" s="5"/>
      <c r="N2" s="5"/>
      <c r="O2" s="3" t="s">
        <v>3</v>
      </c>
      <c r="P2" s="3"/>
      <c r="Q2" s="3" t="s">
        <v>4</v>
      </c>
    </row>
    <row r="3" spans="1:18" x14ac:dyDescent="0.2">
      <c r="A3" s="10" t="s">
        <v>5</v>
      </c>
      <c r="B3" s="11" t="s">
        <v>6</v>
      </c>
      <c r="C3" s="11" t="s">
        <v>7</v>
      </c>
      <c r="D3" s="11" t="s">
        <v>7</v>
      </c>
      <c r="E3" s="11" t="s">
        <v>7</v>
      </c>
      <c r="F3" s="11" t="s">
        <v>8</v>
      </c>
      <c r="G3" s="11" t="s">
        <v>7</v>
      </c>
      <c r="H3" s="11" t="s">
        <v>7</v>
      </c>
      <c r="I3" s="11" t="s">
        <v>7</v>
      </c>
      <c r="J3" s="11" t="s">
        <v>8</v>
      </c>
      <c r="K3" s="11" t="s">
        <v>9</v>
      </c>
      <c r="L3" s="12" t="s">
        <v>10</v>
      </c>
      <c r="M3" s="12"/>
      <c r="N3" s="12"/>
      <c r="O3" s="11" t="s">
        <v>11</v>
      </c>
      <c r="P3" s="11" t="s">
        <v>12</v>
      </c>
      <c r="Q3" s="11" t="s">
        <v>0</v>
      </c>
      <c r="R3" s="13"/>
    </row>
    <row r="4" spans="1:18" x14ac:dyDescent="0.2">
      <c r="A4" s="14" t="s">
        <v>13</v>
      </c>
      <c r="B4" s="3" t="s">
        <v>23</v>
      </c>
      <c r="C4" s="3">
        <v>25.41</v>
      </c>
      <c r="D4" s="3">
        <v>25.66</v>
      </c>
      <c r="E4" s="3">
        <v>25.72</v>
      </c>
      <c r="F4" s="3" t="s">
        <v>14</v>
      </c>
      <c r="G4" s="3">
        <v>16.79</v>
      </c>
      <c r="H4" s="3">
        <v>16.95</v>
      </c>
      <c r="I4" s="3">
        <v>16.88</v>
      </c>
      <c r="J4" s="3" t="s">
        <v>15</v>
      </c>
      <c r="K4" s="6">
        <f t="shared" ref="K4:K6" si="0">AVERAGE(G4:I4)</f>
        <v>16.873333333333331</v>
      </c>
      <c r="L4" s="7">
        <f>2^-((C4-(C6+D6+E6)/3)-(K4-K6))</f>
        <v>0.28126462117220202</v>
      </c>
      <c r="M4" s="7">
        <f>2^-((D4-(C6+D6+E6)/3)-(K4-K6))</f>
        <v>0.2365144116813987</v>
      </c>
      <c r="N4" s="7">
        <f>2^-((E4-(C6+D6+E6)/3)-(K4-K6))</f>
        <v>0.22687978882929014</v>
      </c>
      <c r="O4" s="6">
        <f t="shared" ref="O4:O6" si="1">AVERAGE(L4:N4)</f>
        <v>0.24821960722763028</v>
      </c>
      <c r="P4" s="6">
        <f t="shared" ref="P4:P6" si="2">STDEV(L4:N4)/SQRT(3)</f>
        <v>1.6754961447516561E-2</v>
      </c>
      <c r="Q4" s="8">
        <f>TTEST(L6:N6,L4:N4,2,2)</f>
        <v>6.5793570731024342E-5</v>
      </c>
      <c r="R4" s="15" t="s">
        <v>49</v>
      </c>
    </row>
    <row r="5" spans="1:18" x14ac:dyDescent="0.2">
      <c r="A5" s="14" t="s">
        <v>13</v>
      </c>
      <c r="B5" s="3" t="s">
        <v>22</v>
      </c>
      <c r="C5" s="3">
        <v>26.01</v>
      </c>
      <c r="D5" s="3">
        <v>25.84</v>
      </c>
      <c r="E5" s="3">
        <v>25.85</v>
      </c>
      <c r="F5" s="3" t="s">
        <v>14</v>
      </c>
      <c r="G5" s="3">
        <v>16.46</v>
      </c>
      <c r="H5" s="3">
        <v>16.54</v>
      </c>
      <c r="I5" s="3">
        <v>16.489999999999998</v>
      </c>
      <c r="J5" s="3" t="s">
        <v>15</v>
      </c>
      <c r="K5" s="6">
        <f t="shared" si="0"/>
        <v>16.496666666666666</v>
      </c>
      <c r="L5" s="7">
        <f>2^-((C5-(C6+D6+E6)/3)-(K5-K6))</f>
        <v>0.14292531087086305</v>
      </c>
      <c r="M5" s="7">
        <f>2^-((D5-(C6+D6+E6)/3)-(K5-K6))</f>
        <v>0.1607993336720504</v>
      </c>
      <c r="N5" s="7">
        <f>2^-((E5-(C6+D6+E6)/3)-(K5-K6))</f>
        <v>0.15968861154098893</v>
      </c>
      <c r="O5" s="6">
        <f t="shared" si="1"/>
        <v>0.1544710853613008</v>
      </c>
      <c r="P5" s="6">
        <f t="shared" si="2"/>
        <v>5.781784826825816E-3</v>
      </c>
      <c r="Q5" s="8">
        <f>TTEST(L6:N6,L5:N5,2,2)</f>
        <v>3.1359675660882043E-5</v>
      </c>
      <c r="R5" s="15" t="s">
        <v>49</v>
      </c>
    </row>
    <row r="6" spans="1:18" x14ac:dyDescent="0.2">
      <c r="A6" s="16" t="s">
        <v>13</v>
      </c>
      <c r="B6" s="17" t="s">
        <v>21</v>
      </c>
      <c r="C6" s="17">
        <v>24</v>
      </c>
      <c r="D6" s="17">
        <v>23.87</v>
      </c>
      <c r="E6" s="17">
        <v>23.8</v>
      </c>
      <c r="F6" s="17" t="s">
        <v>14</v>
      </c>
      <c r="G6" s="17">
        <v>17.21</v>
      </c>
      <c r="H6" s="17">
        <v>17.170000000000002</v>
      </c>
      <c r="I6" s="17">
        <v>17.170000000000002</v>
      </c>
      <c r="J6" s="17" t="s">
        <v>15</v>
      </c>
      <c r="K6" s="18">
        <f t="shared" si="0"/>
        <v>17.183333333333334</v>
      </c>
      <c r="L6" s="19">
        <f>2^-((C6-(C6+D6+E6)/3)-(K6-K6))</f>
        <v>0.92658806189037124</v>
      </c>
      <c r="M6" s="19">
        <f>2^-((D6-(C6+D6+E6)/3)-(K6-K6))</f>
        <v>1.0139594797900289</v>
      </c>
      <c r="N6" s="19">
        <f>2^-((E6-(C6+D6+E6)/3)-(K6-K6))</f>
        <v>1.0643701824533598</v>
      </c>
      <c r="O6" s="18">
        <f t="shared" si="1"/>
        <v>1.00163924137792</v>
      </c>
      <c r="P6" s="18">
        <f t="shared" si="2"/>
        <v>4.0248475716921597E-2</v>
      </c>
      <c r="Q6" s="17"/>
      <c r="R6" s="20"/>
    </row>
    <row r="11" spans="1:18" x14ac:dyDescent="0.2">
      <c r="D11" s="9"/>
      <c r="E11" s="9"/>
      <c r="F11" s="9"/>
    </row>
    <row r="12" spans="1:18" x14ac:dyDescent="0.2">
      <c r="D12" s="9"/>
      <c r="E12" s="9"/>
      <c r="F12" s="9"/>
    </row>
    <row r="13" spans="1:18" x14ac:dyDescent="0.2">
      <c r="D13" s="9"/>
      <c r="E13" s="9"/>
      <c r="F13" s="9"/>
    </row>
  </sheetData>
  <mergeCells count="3">
    <mergeCell ref="C2:E2"/>
    <mergeCell ref="G2:I2"/>
    <mergeCell ref="L3:N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DEBED-153C-4119-B01D-5E422A8A587D}">
  <dimension ref="A1:F22"/>
  <sheetViews>
    <sheetView workbookViewId="0">
      <selection activeCell="G3" sqref="G3"/>
    </sheetView>
  </sheetViews>
  <sheetFormatPr defaultRowHeight="14.25" x14ac:dyDescent="0.15"/>
  <cols>
    <col min="1" max="1" width="13.375" style="23" customWidth="1"/>
    <col min="2" max="5" width="9" style="23"/>
    <col min="6" max="6" width="10.125" style="23" customWidth="1"/>
    <col min="7" max="16384" width="9" style="23"/>
  </cols>
  <sheetData>
    <row r="1" spans="1:6" x14ac:dyDescent="0.15">
      <c r="A1" s="22" t="s">
        <v>487</v>
      </c>
    </row>
    <row r="7" spans="1:6" x14ac:dyDescent="0.15">
      <c r="F7" s="21" t="s">
        <v>19</v>
      </c>
    </row>
    <row r="22" spans="6:6" x14ac:dyDescent="0.15">
      <c r="F22" s="21" t="s">
        <v>20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92D6A-474F-4C03-8C2D-B0932CFBE893}">
  <dimension ref="A1:Q21"/>
  <sheetViews>
    <sheetView workbookViewId="0">
      <selection activeCell="G9" sqref="G9"/>
    </sheetView>
  </sheetViews>
  <sheetFormatPr defaultRowHeight="14.25" x14ac:dyDescent="0.15"/>
  <cols>
    <col min="1" max="1" width="19.375" style="26" customWidth="1"/>
    <col min="2" max="16384" width="9" style="26"/>
  </cols>
  <sheetData>
    <row r="1" spans="1:17" x14ac:dyDescent="0.2">
      <c r="A1" s="24" t="s">
        <v>488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x14ac:dyDescent="0.15">
      <c r="A2" s="27" t="s">
        <v>24</v>
      </c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x14ac:dyDescent="0.15">
      <c r="A3" s="24" t="s">
        <v>43</v>
      </c>
      <c r="B3" s="28" t="s">
        <v>25</v>
      </c>
      <c r="C3" s="28"/>
      <c r="D3" s="28"/>
      <c r="E3" s="28"/>
      <c r="F3" s="28" t="s">
        <v>26</v>
      </c>
      <c r="G3" s="28"/>
      <c r="H3" s="28"/>
      <c r="I3" s="28"/>
      <c r="J3" s="28" t="s">
        <v>27</v>
      </c>
      <c r="K3" s="28"/>
      <c r="L3" s="28"/>
      <c r="M3" s="28"/>
      <c r="N3" s="28" t="s">
        <v>28</v>
      </c>
      <c r="O3" s="28"/>
      <c r="P3" s="28"/>
      <c r="Q3" s="28"/>
    </row>
    <row r="4" spans="1:17" x14ac:dyDescent="0.15">
      <c r="A4" s="30"/>
      <c r="B4" s="31" t="s">
        <v>29</v>
      </c>
      <c r="C4" s="31"/>
      <c r="D4" s="31"/>
      <c r="E4" s="31"/>
      <c r="F4" s="31" t="s">
        <v>29</v>
      </c>
      <c r="G4" s="31"/>
      <c r="H4" s="31"/>
      <c r="I4" s="31"/>
      <c r="J4" s="31" t="s">
        <v>29</v>
      </c>
      <c r="K4" s="31"/>
      <c r="L4" s="31"/>
      <c r="M4" s="31"/>
      <c r="N4" s="31" t="s">
        <v>29</v>
      </c>
      <c r="O4" s="31"/>
      <c r="P4" s="31"/>
      <c r="Q4" s="32"/>
    </row>
    <row r="5" spans="1:17" x14ac:dyDescent="0.15">
      <c r="A5" s="33" t="s">
        <v>32</v>
      </c>
      <c r="B5" s="28">
        <v>7.4999999999999997E-3</v>
      </c>
      <c r="C5" s="28">
        <v>7.4000000000000003E-3</v>
      </c>
      <c r="D5" s="28">
        <v>6.6E-3</v>
      </c>
      <c r="E5" s="28">
        <v>5.4000000000000003E-3</v>
      </c>
      <c r="F5" s="28">
        <v>2.7300000000000001E-2</v>
      </c>
      <c r="G5" s="28">
        <v>3.1899999999999998E-2</v>
      </c>
      <c r="H5" s="28">
        <v>3.3500000000000002E-2</v>
      </c>
      <c r="I5" s="28">
        <v>4.3999999999999997E-2</v>
      </c>
      <c r="J5" s="28">
        <v>0.2286</v>
      </c>
      <c r="K5" s="28">
        <v>0.16919999999999999</v>
      </c>
      <c r="L5" s="28">
        <v>0.16159999999999999</v>
      </c>
      <c r="M5" s="28">
        <v>0.2198</v>
      </c>
      <c r="N5" s="28">
        <v>0.71904999999999997</v>
      </c>
      <c r="O5" s="28">
        <v>0.74495</v>
      </c>
      <c r="P5" s="28">
        <v>0.74814999999999998</v>
      </c>
      <c r="Q5" s="34">
        <v>0.67535000000000001</v>
      </c>
    </row>
    <row r="6" spans="1:17" x14ac:dyDescent="0.15">
      <c r="A6" s="33" t="s">
        <v>33</v>
      </c>
      <c r="B6" s="28">
        <v>5.7000000000000002E-3</v>
      </c>
      <c r="C6" s="28">
        <v>4.1000000000000003E-3</v>
      </c>
      <c r="D6" s="28">
        <v>4.4000000000000003E-3</v>
      </c>
      <c r="E6" s="28">
        <v>3.7000000000000002E-3</v>
      </c>
      <c r="F6" s="28">
        <v>1.6799999999999999E-2</v>
      </c>
      <c r="G6" s="28">
        <v>1.47E-2</v>
      </c>
      <c r="H6" s="28">
        <v>1.6E-2</v>
      </c>
      <c r="I6" s="28">
        <v>1.6400000000000001E-2</v>
      </c>
      <c r="J6" s="28">
        <v>6.5600000000000006E-2</v>
      </c>
      <c r="K6" s="28">
        <v>6.7699999999999996E-2</v>
      </c>
      <c r="L6" s="28">
        <v>7.5800000000000006E-2</v>
      </c>
      <c r="M6" s="28">
        <v>8.9099999999999999E-2</v>
      </c>
      <c r="N6" s="28">
        <v>0.25264999999999999</v>
      </c>
      <c r="O6" s="28">
        <v>0.22455</v>
      </c>
      <c r="P6" s="28">
        <v>0.28184999999999999</v>
      </c>
      <c r="Q6" s="34">
        <v>0.27625</v>
      </c>
    </row>
    <row r="7" spans="1:17" x14ac:dyDescent="0.15">
      <c r="A7" s="35" t="s">
        <v>34</v>
      </c>
      <c r="B7" s="36">
        <v>5.5999999999999999E-3</v>
      </c>
      <c r="C7" s="36">
        <v>5.1000000000000004E-3</v>
      </c>
      <c r="D7" s="36">
        <v>4.4000000000000003E-3</v>
      </c>
      <c r="E7" s="36">
        <v>2.8E-3</v>
      </c>
      <c r="F7" s="36">
        <v>6.3E-3</v>
      </c>
      <c r="G7" s="36">
        <v>5.4999999999999997E-3</v>
      </c>
      <c r="H7" s="36">
        <v>5.7999999999999996E-3</v>
      </c>
      <c r="I7" s="36">
        <v>5.8999999999999999E-3</v>
      </c>
      <c r="J7" s="36">
        <v>2.3800000000000002E-2</v>
      </c>
      <c r="K7" s="36">
        <v>1.3100000000000001E-2</v>
      </c>
      <c r="L7" s="36">
        <v>1.9099999999999999E-2</v>
      </c>
      <c r="M7" s="36">
        <v>2.0500000000000001E-2</v>
      </c>
      <c r="N7" s="36">
        <v>4.8349999999999997E-2</v>
      </c>
      <c r="O7" s="36">
        <v>4.8250000000000001E-2</v>
      </c>
      <c r="P7" s="36">
        <v>4.7350000000000003E-2</v>
      </c>
      <c r="Q7" s="37">
        <v>7.1150000000000005E-2</v>
      </c>
    </row>
    <row r="8" spans="1:17" x14ac:dyDescent="0.15">
      <c r="A8" s="24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</row>
    <row r="9" spans="1:17" x14ac:dyDescent="0.15">
      <c r="A9" s="28" t="s">
        <v>30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</row>
    <row r="10" spans="1:17" x14ac:dyDescent="0.15">
      <c r="A10" s="28"/>
      <c r="B10" s="28" t="s">
        <v>25</v>
      </c>
      <c r="C10" s="28" t="s">
        <v>26</v>
      </c>
      <c r="D10" s="28" t="s">
        <v>27</v>
      </c>
      <c r="E10" s="28" t="s">
        <v>28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spans="1:17" x14ac:dyDescent="0.15">
      <c r="A11" s="38" t="s">
        <v>32</v>
      </c>
      <c r="B11" s="39">
        <f>AVERAGE(B5:E5)</f>
        <v>6.7250000000000001E-3</v>
      </c>
      <c r="C11" s="39">
        <f>AVERAGE(F5:I5)</f>
        <v>3.4174999999999997E-2</v>
      </c>
      <c r="D11" s="39">
        <f>AVERAGE(J5:M5)</f>
        <v>0.1948</v>
      </c>
      <c r="E11" s="40">
        <f>AVERAGE(N5:Q5)</f>
        <v>0.72187499999999993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</row>
    <row r="12" spans="1:17" x14ac:dyDescent="0.15">
      <c r="A12" s="33" t="s">
        <v>33</v>
      </c>
      <c r="B12" s="28">
        <f>AVERAGE(B6:E6)</f>
        <v>4.4749999999999998E-3</v>
      </c>
      <c r="C12" s="28">
        <f>AVERAGE(F6:I6)</f>
        <v>1.5975E-2</v>
      </c>
      <c r="D12" s="28">
        <f>AVERAGE(J6:M6)</f>
        <v>7.4550000000000005E-2</v>
      </c>
      <c r="E12" s="34">
        <f>AVERAGE(N6:Q6)</f>
        <v>0.25882499999999997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</row>
    <row r="13" spans="1:17" x14ac:dyDescent="0.15">
      <c r="A13" s="33" t="s">
        <v>34</v>
      </c>
      <c r="B13" s="28">
        <f>AVERAGE(B7:E7)</f>
        <v>4.4750000000000007E-3</v>
      </c>
      <c r="C13" s="28">
        <f>AVERAGE(F7:I7)</f>
        <v>5.8749999999999991E-3</v>
      </c>
      <c r="D13" s="28">
        <f>AVERAGE(J7:M7)</f>
        <v>1.9125E-2</v>
      </c>
      <c r="E13" s="34">
        <f>AVERAGE(N7:Q7)</f>
        <v>5.3775000000000003E-2</v>
      </c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</row>
    <row r="14" spans="1:17" x14ac:dyDescent="0.15">
      <c r="A14" s="33" t="s">
        <v>31</v>
      </c>
      <c r="B14" s="29"/>
      <c r="C14" s="29"/>
      <c r="D14" s="29"/>
      <c r="E14" s="41"/>
      <c r="F14" s="29"/>
      <c r="G14" s="29"/>
      <c r="H14" s="28"/>
      <c r="I14" s="28"/>
      <c r="J14" s="28"/>
      <c r="K14" s="28"/>
      <c r="L14" s="28"/>
      <c r="M14" s="28"/>
      <c r="N14" s="28"/>
      <c r="O14" s="28"/>
      <c r="P14" s="28"/>
      <c r="Q14" s="28"/>
    </row>
    <row r="15" spans="1:17" x14ac:dyDescent="0.15">
      <c r="A15" s="33" t="s">
        <v>32</v>
      </c>
      <c r="B15" s="28">
        <f>STDEV(B5:E5)</f>
        <v>9.7082439194737984E-4</v>
      </c>
      <c r="C15" s="28">
        <f>STDEV(F5:I5)</f>
        <v>7.0575609573468633E-3</v>
      </c>
      <c r="D15" s="28">
        <f>STDEV(J5:M5)</f>
        <v>3.427846748810872E-2</v>
      </c>
      <c r="E15" s="34">
        <f>STDEV(N5:Q5)</f>
        <v>3.3642173433554093E-2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</row>
    <row r="16" spans="1:17" x14ac:dyDescent="0.15">
      <c r="A16" s="33" t="s">
        <v>33</v>
      </c>
      <c r="B16" s="28">
        <f>STDEV(B6:E6)</f>
        <v>8.6554414483991902E-4</v>
      </c>
      <c r="C16" s="28">
        <f>STDEV(F6:I6)</f>
        <v>9.1058589197651587E-4</v>
      </c>
      <c r="D16" s="28">
        <f>STDEV(J6:M6)</f>
        <v>1.0650352106855327E-2</v>
      </c>
      <c r="E16" s="34">
        <f>STDEV(N6:Q6)</f>
        <v>2.6119516968479077E-2</v>
      </c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</row>
    <row r="17" spans="1:17" x14ac:dyDescent="0.15">
      <c r="A17" s="33" t="s">
        <v>34</v>
      </c>
      <c r="B17" s="28">
        <f>STDEV(B7:E7)</f>
        <v>1.2203141671990319E-3</v>
      </c>
      <c r="C17" s="28">
        <f>STDEV(F7:I7)</f>
        <v>3.3040379335998367E-4</v>
      </c>
      <c r="D17" s="28">
        <f>STDEV(J7:M7)</f>
        <v>4.4739058252642469E-3</v>
      </c>
      <c r="E17" s="34">
        <f>STDEV(N7:Q7)</f>
        <v>1.1592059063571653E-2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</row>
    <row r="18" spans="1:17" x14ac:dyDescent="0.15">
      <c r="A18" s="33" t="s">
        <v>0</v>
      </c>
      <c r="B18" s="29"/>
      <c r="C18" s="29"/>
      <c r="D18" s="29"/>
      <c r="E18" s="41"/>
      <c r="F18" s="29"/>
      <c r="G18" s="29"/>
      <c r="H18" s="28"/>
      <c r="I18" s="28"/>
      <c r="J18" s="28"/>
      <c r="K18" s="28"/>
      <c r="L18" s="28"/>
      <c r="M18" s="28"/>
      <c r="N18" s="28"/>
      <c r="O18" s="28"/>
      <c r="P18" s="28"/>
      <c r="Q18" s="28"/>
    </row>
    <row r="19" spans="1:17" x14ac:dyDescent="0.15">
      <c r="A19" s="33" t="s">
        <v>32</v>
      </c>
      <c r="B19" s="28"/>
      <c r="C19" s="29"/>
      <c r="D19" s="28"/>
      <c r="E19" s="34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</row>
    <row r="20" spans="1:17" x14ac:dyDescent="0.2">
      <c r="A20" s="33" t="s">
        <v>33</v>
      </c>
      <c r="B20" s="28"/>
      <c r="C20" s="28"/>
      <c r="D20" s="28"/>
      <c r="E20" s="42" t="s">
        <v>49</v>
      </c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</row>
    <row r="21" spans="1:17" x14ac:dyDescent="0.2">
      <c r="A21" s="35" t="s">
        <v>34</v>
      </c>
      <c r="B21" s="36"/>
      <c r="C21" s="36"/>
      <c r="D21" s="36"/>
      <c r="E21" s="43" t="s">
        <v>49</v>
      </c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</row>
  </sheetData>
  <mergeCells count="5">
    <mergeCell ref="A2:B2"/>
    <mergeCell ref="B4:E4"/>
    <mergeCell ref="F4:I4"/>
    <mergeCell ref="J4:M4"/>
    <mergeCell ref="N4:Q4"/>
  </mergeCells>
  <phoneticPr fontId="1" type="noConversion"/>
  <pageMargins left="0.7" right="0.7" top="0.75" bottom="0.75" header="0.3" footer="0.3"/>
  <ignoredErrors>
    <ignoredError sqref="B11:E1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297F6-3381-4BB7-B2A6-9642C540D6E1}">
  <dimension ref="A1:H15"/>
  <sheetViews>
    <sheetView workbookViewId="0">
      <selection activeCell="I5" sqref="I5"/>
    </sheetView>
  </sheetViews>
  <sheetFormatPr defaultRowHeight="14.25" x14ac:dyDescent="0.15"/>
  <cols>
    <col min="1" max="1" width="17" style="26" customWidth="1"/>
    <col min="2" max="2" width="12.5" style="26" customWidth="1"/>
    <col min="3" max="3" width="11.5" style="26" customWidth="1"/>
    <col min="4" max="4" width="12.125" style="26" customWidth="1"/>
    <col min="5" max="7" width="9" style="26"/>
    <col min="8" max="8" width="5.375" style="26" customWidth="1"/>
    <col min="9" max="16384" width="9" style="26"/>
  </cols>
  <sheetData>
    <row r="1" spans="1:8" x14ac:dyDescent="0.2">
      <c r="A1" s="24" t="s">
        <v>489</v>
      </c>
      <c r="B1" s="25"/>
      <c r="C1" s="25"/>
      <c r="D1" s="25"/>
      <c r="E1" s="25"/>
      <c r="F1" s="25"/>
      <c r="G1" s="25"/>
    </row>
    <row r="2" spans="1:8" x14ac:dyDescent="0.15">
      <c r="A2" s="28" t="s">
        <v>35</v>
      </c>
      <c r="B2" s="28"/>
      <c r="C2" s="28"/>
      <c r="D2" s="28"/>
      <c r="E2" s="28"/>
      <c r="F2" s="28"/>
      <c r="G2" s="28"/>
    </row>
    <row r="3" spans="1:8" x14ac:dyDescent="0.15">
      <c r="A3" s="38"/>
      <c r="B3" s="39" t="s">
        <v>29</v>
      </c>
      <c r="C3" s="39" t="s">
        <v>29</v>
      </c>
      <c r="D3" s="39" t="s">
        <v>29</v>
      </c>
      <c r="E3" s="39" t="s">
        <v>30</v>
      </c>
      <c r="F3" s="39" t="s">
        <v>36</v>
      </c>
      <c r="G3" s="39" t="s">
        <v>0</v>
      </c>
      <c r="H3" s="46"/>
    </row>
    <row r="4" spans="1:8" x14ac:dyDescent="0.15">
      <c r="A4" s="33" t="s">
        <v>32</v>
      </c>
      <c r="B4" s="28">
        <v>159</v>
      </c>
      <c r="C4" s="28">
        <v>131</v>
      </c>
      <c r="D4" s="28">
        <v>151</v>
      </c>
      <c r="E4" s="28">
        <f>AVERAGE(B4:D4)</f>
        <v>147</v>
      </c>
      <c r="F4" s="28">
        <f>STDEV(B4:D4)</f>
        <v>14.422205101855956</v>
      </c>
      <c r="G4" s="24"/>
      <c r="H4" s="47"/>
    </row>
    <row r="5" spans="1:8" x14ac:dyDescent="0.15">
      <c r="A5" s="33" t="s">
        <v>33</v>
      </c>
      <c r="B5" s="28">
        <v>77</v>
      </c>
      <c r="C5" s="28">
        <v>86</v>
      </c>
      <c r="D5" s="28">
        <v>82</v>
      </c>
      <c r="E5" s="28">
        <f>AVERAGE(B5:D5)</f>
        <v>81.666666666666671</v>
      </c>
      <c r="F5" s="28">
        <f>STDEV(B5:D5)</f>
        <v>4.5092497528228943</v>
      </c>
      <c r="G5" s="44">
        <f>TTEST(B4:D4,B5:D5,2,2)</f>
        <v>1.7004660129497247E-3</v>
      </c>
      <c r="H5" s="48" t="s">
        <v>50</v>
      </c>
    </row>
    <row r="6" spans="1:8" x14ac:dyDescent="0.15">
      <c r="A6" s="35" t="s">
        <v>34</v>
      </c>
      <c r="B6" s="36">
        <v>24</v>
      </c>
      <c r="C6" s="36">
        <v>31</v>
      </c>
      <c r="D6" s="36">
        <v>32</v>
      </c>
      <c r="E6" s="36">
        <f>AVERAGE(B6:D6)</f>
        <v>29</v>
      </c>
      <c r="F6" s="36">
        <f>STDEV(B6:D6)</f>
        <v>4.358898943540674</v>
      </c>
      <c r="G6" s="49">
        <f>TTEST(B4:D4,B6:D6,2,2)</f>
        <v>1.7094649887023703E-4</v>
      </c>
      <c r="H6" s="50" t="s">
        <v>51</v>
      </c>
    </row>
    <row r="13" spans="1:8" x14ac:dyDescent="0.2">
      <c r="C13" s="45"/>
      <c r="D13" s="45"/>
      <c r="E13" s="45"/>
    </row>
    <row r="14" spans="1:8" x14ac:dyDescent="0.2">
      <c r="C14" s="45"/>
      <c r="D14" s="45"/>
      <c r="E14" s="45"/>
    </row>
    <row r="15" spans="1:8" x14ac:dyDescent="0.2">
      <c r="C15" s="45"/>
      <c r="D15" s="45"/>
      <c r="E15" s="45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19286-66AB-4514-8DF3-7FF4E02592FF}">
  <dimension ref="A1:H14"/>
  <sheetViews>
    <sheetView workbookViewId="0">
      <selection activeCell="J5" sqref="J5"/>
    </sheetView>
  </sheetViews>
  <sheetFormatPr defaultRowHeight="14.25" x14ac:dyDescent="0.15"/>
  <cols>
    <col min="1" max="1" width="19" style="26" customWidth="1"/>
    <col min="2" max="2" width="12.125" style="26" customWidth="1"/>
    <col min="3" max="3" width="12.375" style="26" customWidth="1"/>
    <col min="4" max="4" width="12.875" style="26" customWidth="1"/>
    <col min="5" max="6" width="9" style="26"/>
    <col min="7" max="7" width="14.5" style="26" bestFit="1" customWidth="1"/>
    <col min="8" max="8" width="5.375" style="26" customWidth="1"/>
    <col min="9" max="16384" width="9" style="26"/>
  </cols>
  <sheetData>
    <row r="1" spans="1:8" x14ac:dyDescent="0.2">
      <c r="A1" s="24" t="s">
        <v>490</v>
      </c>
      <c r="B1" s="25"/>
      <c r="C1" s="25"/>
      <c r="D1" s="25"/>
      <c r="E1" s="25"/>
      <c r="F1" s="25"/>
      <c r="G1" s="25"/>
    </row>
    <row r="2" spans="1:8" x14ac:dyDescent="0.15">
      <c r="A2" s="28" t="s">
        <v>37</v>
      </c>
      <c r="B2" s="28"/>
      <c r="C2" s="28"/>
      <c r="D2" s="28"/>
      <c r="E2" s="28"/>
      <c r="F2" s="28"/>
      <c r="G2" s="28"/>
    </row>
    <row r="3" spans="1:8" x14ac:dyDescent="0.15">
      <c r="A3" s="38"/>
      <c r="B3" s="39" t="s">
        <v>29</v>
      </c>
      <c r="C3" s="39" t="s">
        <v>29</v>
      </c>
      <c r="D3" s="39" t="s">
        <v>29</v>
      </c>
      <c r="E3" s="39" t="s">
        <v>30</v>
      </c>
      <c r="F3" s="39" t="s">
        <v>36</v>
      </c>
      <c r="G3" s="39" t="s">
        <v>0</v>
      </c>
      <c r="H3" s="46"/>
    </row>
    <row r="4" spans="1:8" x14ac:dyDescent="0.15">
      <c r="A4" s="33" t="s">
        <v>32</v>
      </c>
      <c r="B4" s="28">
        <v>291</v>
      </c>
      <c r="C4" s="28">
        <v>284</v>
      </c>
      <c r="D4" s="28">
        <v>274</v>
      </c>
      <c r="E4" s="28">
        <f>AVERAGE(B4:D4)</f>
        <v>283</v>
      </c>
      <c r="F4" s="28">
        <f>STDEV(B4:D4)</f>
        <v>8.5440037453175304</v>
      </c>
      <c r="G4" s="24"/>
      <c r="H4" s="47"/>
    </row>
    <row r="5" spans="1:8" x14ac:dyDescent="0.15">
      <c r="A5" s="33" t="s">
        <v>33</v>
      </c>
      <c r="B5" s="28">
        <v>97</v>
      </c>
      <c r="C5" s="28">
        <v>84</v>
      </c>
      <c r="D5" s="28">
        <v>72</v>
      </c>
      <c r="E5" s="28">
        <f>AVERAGE(B5:D5)</f>
        <v>84.333333333333329</v>
      </c>
      <c r="F5" s="28">
        <f>STDEV(B5:D5)</f>
        <v>12.503332889007392</v>
      </c>
      <c r="G5" s="28">
        <f>TTEST(B4:D4,B5:D5,2,2)</f>
        <v>2.2220613550893804E-5</v>
      </c>
      <c r="H5" s="34" t="s">
        <v>49</v>
      </c>
    </row>
    <row r="6" spans="1:8" x14ac:dyDescent="0.15">
      <c r="A6" s="35" t="s">
        <v>34</v>
      </c>
      <c r="B6" s="36">
        <v>24</v>
      </c>
      <c r="C6" s="36">
        <v>22</v>
      </c>
      <c r="D6" s="36">
        <v>18</v>
      </c>
      <c r="E6" s="36">
        <f>AVERAGE(B6:D6)</f>
        <v>21.333333333333332</v>
      </c>
      <c r="F6" s="36">
        <f>STDEV(B6:D6)</f>
        <v>3.0550504633038997</v>
      </c>
      <c r="G6" s="36">
        <f>TTEST(B4:D4,B6:D6,2,2)</f>
        <v>9.6140617170014395E-7</v>
      </c>
      <c r="H6" s="37" t="s">
        <v>49</v>
      </c>
    </row>
    <row r="12" spans="1:8" x14ac:dyDescent="0.2">
      <c r="C12" s="45"/>
      <c r="D12" s="45"/>
      <c r="E12" s="45"/>
    </row>
    <row r="13" spans="1:8" x14ac:dyDescent="0.2">
      <c r="C13" s="45"/>
      <c r="D13" s="45"/>
      <c r="E13" s="45"/>
    </row>
    <row r="14" spans="1:8" x14ac:dyDescent="0.2">
      <c r="C14" s="45"/>
      <c r="D14" s="45"/>
      <c r="E14" s="45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37CB5-C8B6-4F1B-83DB-C7A774F59C2C}">
  <dimension ref="A1:H15"/>
  <sheetViews>
    <sheetView workbookViewId="0">
      <selection activeCell="I5" sqref="I5"/>
    </sheetView>
  </sheetViews>
  <sheetFormatPr defaultRowHeight="14.25" x14ac:dyDescent="0.15"/>
  <cols>
    <col min="1" max="1" width="16.875" style="26" customWidth="1"/>
    <col min="2" max="2" width="11.125" style="26" customWidth="1"/>
    <col min="3" max="3" width="11" style="26" customWidth="1"/>
    <col min="4" max="4" width="11.375" style="26" customWidth="1"/>
    <col min="5" max="6" width="9" style="26"/>
    <col min="7" max="7" width="14.5" style="26" bestFit="1" customWidth="1"/>
    <col min="8" max="8" width="5.625" style="26" customWidth="1"/>
    <col min="9" max="16384" width="9" style="26"/>
  </cols>
  <sheetData>
    <row r="1" spans="1:8" x14ac:dyDescent="0.2">
      <c r="A1" s="24" t="s">
        <v>491</v>
      </c>
      <c r="B1" s="25"/>
      <c r="C1" s="25"/>
      <c r="D1" s="25"/>
      <c r="E1" s="25"/>
      <c r="F1" s="25"/>
      <c r="G1" s="25"/>
    </row>
    <row r="2" spans="1:8" x14ac:dyDescent="0.15">
      <c r="A2" s="28" t="s">
        <v>38</v>
      </c>
      <c r="B2" s="28"/>
      <c r="C2" s="28"/>
      <c r="D2" s="28"/>
      <c r="E2" s="28"/>
      <c r="F2" s="28"/>
      <c r="G2" s="28"/>
    </row>
    <row r="3" spans="1:8" x14ac:dyDescent="0.15">
      <c r="A3" s="38"/>
      <c r="B3" s="39" t="s">
        <v>29</v>
      </c>
      <c r="C3" s="39" t="s">
        <v>29</v>
      </c>
      <c r="D3" s="39" t="s">
        <v>29</v>
      </c>
      <c r="E3" s="39" t="s">
        <v>30</v>
      </c>
      <c r="F3" s="39" t="s">
        <v>36</v>
      </c>
      <c r="G3" s="39" t="s">
        <v>0</v>
      </c>
      <c r="H3" s="46"/>
    </row>
    <row r="4" spans="1:8" x14ac:dyDescent="0.15">
      <c r="A4" s="33" t="s">
        <v>32</v>
      </c>
      <c r="B4" s="28">
        <v>231</v>
      </c>
      <c r="C4" s="28">
        <v>210</v>
      </c>
      <c r="D4" s="28">
        <v>197</v>
      </c>
      <c r="E4" s="28">
        <f>AVERAGE(B4:D4)</f>
        <v>212.66666666666666</v>
      </c>
      <c r="F4" s="28">
        <f>STDEV(B4:D4)</f>
        <v>17.156145643277029</v>
      </c>
      <c r="G4" s="24"/>
      <c r="H4" s="47"/>
    </row>
    <row r="5" spans="1:8" x14ac:dyDescent="0.15">
      <c r="A5" s="33" t="s">
        <v>33</v>
      </c>
      <c r="B5" s="28">
        <v>88</v>
      </c>
      <c r="C5" s="28">
        <v>67</v>
      </c>
      <c r="D5" s="28">
        <v>92</v>
      </c>
      <c r="E5" s="28">
        <f>AVERAGE(B5:D5)</f>
        <v>82.333333333333329</v>
      </c>
      <c r="F5" s="28">
        <f>STDEV(B5:D5)</f>
        <v>13.428824718989146</v>
      </c>
      <c r="G5" s="28">
        <f>TTEST(B4:D4,B5:D5,2,2)</f>
        <v>4.8974068450041675E-4</v>
      </c>
      <c r="H5" s="48" t="s">
        <v>51</v>
      </c>
    </row>
    <row r="6" spans="1:8" x14ac:dyDescent="0.15">
      <c r="A6" s="35" t="s">
        <v>34</v>
      </c>
      <c r="B6" s="36">
        <v>17</v>
      </c>
      <c r="C6" s="36">
        <v>22</v>
      </c>
      <c r="D6" s="36">
        <v>24</v>
      </c>
      <c r="E6" s="36">
        <f>AVERAGE(B6:D6)</f>
        <v>21</v>
      </c>
      <c r="F6" s="36">
        <f>STDEV(B6:D6)</f>
        <v>3.6055512754639891</v>
      </c>
      <c r="G6" s="36">
        <f>TTEST(B4:D4,B6:D6,2,2)</f>
        <v>4.5804755040355024E-5</v>
      </c>
      <c r="H6" s="37" t="s">
        <v>49</v>
      </c>
    </row>
    <row r="12" spans="1:8" x14ac:dyDescent="0.2">
      <c r="D12" s="45"/>
      <c r="E12" s="45"/>
      <c r="F12" s="45"/>
    </row>
    <row r="13" spans="1:8" x14ac:dyDescent="0.2">
      <c r="D13" s="45"/>
      <c r="E13" s="45"/>
      <c r="F13" s="45"/>
    </row>
    <row r="14" spans="1:8" x14ac:dyDescent="0.2">
      <c r="D14" s="45"/>
      <c r="E14" s="45"/>
      <c r="F14" s="45"/>
    </row>
    <row r="15" spans="1:8" x14ac:dyDescent="0.2">
      <c r="D15" s="45"/>
      <c r="E15" s="45"/>
      <c r="F15" s="45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7AF82-B1CE-41B1-BBE3-0E7F373F9472}">
  <dimension ref="A1:R5"/>
  <sheetViews>
    <sheetView workbookViewId="0">
      <selection activeCell="Q8" sqref="Q8"/>
    </sheetView>
  </sheetViews>
  <sheetFormatPr defaultRowHeight="14.25" x14ac:dyDescent="0.15"/>
  <cols>
    <col min="1" max="1" width="12.5" style="2" customWidth="1"/>
    <col min="2" max="2" width="14.5" style="2" customWidth="1"/>
    <col min="3" max="10" width="9" style="2"/>
    <col min="11" max="11" width="17.75" style="2" customWidth="1"/>
    <col min="12" max="17" width="9" style="2"/>
    <col min="18" max="18" width="4.25" style="2" customWidth="1"/>
    <col min="19" max="16384" width="9" style="2"/>
  </cols>
  <sheetData>
    <row r="1" spans="1:18" x14ac:dyDescent="0.15">
      <c r="A1" s="1" t="s">
        <v>492</v>
      </c>
    </row>
    <row r="2" spans="1:18" x14ac:dyDescent="0.2">
      <c r="A2" s="3" t="s">
        <v>1</v>
      </c>
      <c r="B2" s="3"/>
      <c r="C2" s="4" t="s">
        <v>2</v>
      </c>
      <c r="D2" s="4"/>
      <c r="E2" s="4"/>
      <c r="F2" s="3"/>
      <c r="G2" s="4" t="s">
        <v>2</v>
      </c>
      <c r="H2" s="4"/>
      <c r="I2" s="4"/>
      <c r="J2" s="3"/>
      <c r="K2" s="3"/>
      <c r="L2" s="5" t="s">
        <v>3</v>
      </c>
      <c r="M2" s="5"/>
      <c r="N2" s="5"/>
      <c r="O2" s="3" t="s">
        <v>3</v>
      </c>
      <c r="P2" s="3"/>
      <c r="Q2" s="3" t="s">
        <v>4</v>
      </c>
    </row>
    <row r="3" spans="1:18" x14ac:dyDescent="0.2">
      <c r="A3" s="10" t="s">
        <v>5</v>
      </c>
      <c r="B3" s="11" t="s">
        <v>6</v>
      </c>
      <c r="C3" s="11" t="s">
        <v>7</v>
      </c>
      <c r="D3" s="11" t="s">
        <v>7</v>
      </c>
      <c r="E3" s="11" t="s">
        <v>7</v>
      </c>
      <c r="F3" s="11" t="s">
        <v>8</v>
      </c>
      <c r="G3" s="11" t="s">
        <v>7</v>
      </c>
      <c r="H3" s="11" t="s">
        <v>7</v>
      </c>
      <c r="I3" s="11" t="s">
        <v>7</v>
      </c>
      <c r="J3" s="11" t="s">
        <v>8</v>
      </c>
      <c r="K3" s="11" t="s">
        <v>9</v>
      </c>
      <c r="L3" s="12" t="s">
        <v>10</v>
      </c>
      <c r="M3" s="12"/>
      <c r="N3" s="12"/>
      <c r="O3" s="11" t="s">
        <v>11</v>
      </c>
      <c r="P3" s="11" t="s">
        <v>12</v>
      </c>
      <c r="Q3" s="11" t="s">
        <v>0</v>
      </c>
      <c r="R3" s="13"/>
    </row>
    <row r="4" spans="1:18" x14ac:dyDescent="0.2">
      <c r="A4" s="14" t="s">
        <v>40</v>
      </c>
      <c r="B4" s="3" t="s">
        <v>42</v>
      </c>
      <c r="C4" s="8">
        <v>20.93</v>
      </c>
      <c r="D4" s="8">
        <v>21.22</v>
      </c>
      <c r="E4" s="8">
        <v>20.94</v>
      </c>
      <c r="F4" s="3" t="s">
        <v>14</v>
      </c>
      <c r="G4" s="8">
        <v>18.66</v>
      </c>
      <c r="H4" s="8">
        <v>18.73</v>
      </c>
      <c r="I4" s="8">
        <v>18.739999999999998</v>
      </c>
      <c r="J4" s="3" t="s">
        <v>15</v>
      </c>
      <c r="K4" s="6">
        <f t="shared" ref="K4:K5" si="0">AVERAGE(G4:I4)</f>
        <v>18.709999999999997</v>
      </c>
      <c r="L4" s="7">
        <f>2^-((C4-(C5+D5+E5)/3)-(K4-K5))</f>
        <v>8.7745998375570036</v>
      </c>
      <c r="M4" s="7">
        <f>2^-((D4-(C5+D5+E5)/3)-(K4-K5))</f>
        <v>7.1767632701586503</v>
      </c>
      <c r="N4" s="7">
        <f>2^-((E4-(C5+D5+E5)/3)-(K4-K5))</f>
        <v>8.7139892491408837</v>
      </c>
      <c r="O4" s="6">
        <f t="shared" ref="O4:O5" si="1">AVERAGE(L4:N4)</f>
        <v>8.2217841189521792</v>
      </c>
      <c r="P4" s="6">
        <f t="shared" ref="P4:P5" si="2">STDEV(L4:N4)/SQRT(3)</f>
        <v>0.52280329049809227</v>
      </c>
      <c r="Q4" s="8">
        <f>TTEST(L5:N5,L4:N4,2,2)</f>
        <v>1.6123774281124277E-4</v>
      </c>
      <c r="R4" s="15" t="s">
        <v>51</v>
      </c>
    </row>
    <row r="5" spans="1:18" x14ac:dyDescent="0.2">
      <c r="A5" s="16" t="s">
        <v>40</v>
      </c>
      <c r="B5" s="17" t="s">
        <v>41</v>
      </c>
      <c r="C5" s="51">
        <v>23.29</v>
      </c>
      <c r="D5" s="51">
        <v>23.44</v>
      </c>
      <c r="E5" s="51">
        <v>23.48</v>
      </c>
      <c r="F5" s="17" t="s">
        <v>14</v>
      </c>
      <c r="G5" s="51">
        <v>18.02</v>
      </c>
      <c r="H5" s="51">
        <v>18.09</v>
      </c>
      <c r="I5" s="51">
        <v>18.04</v>
      </c>
      <c r="J5" s="17" t="s">
        <v>15</v>
      </c>
      <c r="K5" s="18">
        <f t="shared" si="0"/>
        <v>18.05</v>
      </c>
      <c r="L5" s="19">
        <f>2^-((C5-(C5+D5+E5)/3)-(K5-K5))</f>
        <v>1.0817246660801074</v>
      </c>
      <c r="M5" s="19">
        <f>2^-((D5-(C5+D5+E5)/3)-(K5-K5))</f>
        <v>0.97490485572224106</v>
      </c>
      <c r="N5" s="19">
        <f>2^-((E5-(C5+D5+E5)/3)-(K5-K5))</f>
        <v>0.9482460311744989</v>
      </c>
      <c r="O5" s="18">
        <f t="shared" si="1"/>
        <v>1.0016251843256159</v>
      </c>
      <c r="P5" s="18">
        <f t="shared" si="2"/>
        <v>4.0782424582861791E-2</v>
      </c>
      <c r="Q5" s="17"/>
      <c r="R5" s="20"/>
    </row>
  </sheetData>
  <mergeCells count="3">
    <mergeCell ref="C2:E2"/>
    <mergeCell ref="G2:I2"/>
    <mergeCell ref="L3:N3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62C8E-07B9-4A37-9564-B258AD6914D1}">
  <dimension ref="A1:F22"/>
  <sheetViews>
    <sheetView workbookViewId="0">
      <selection activeCell="G6" sqref="G6"/>
    </sheetView>
  </sheetViews>
  <sheetFormatPr defaultRowHeight="14.25" x14ac:dyDescent="0.15"/>
  <cols>
    <col min="1" max="1" width="12" style="23" customWidth="1"/>
    <col min="2" max="5" width="9" style="23"/>
    <col min="6" max="6" width="10.375" style="23" customWidth="1"/>
    <col min="7" max="16384" width="9" style="23"/>
  </cols>
  <sheetData>
    <row r="1" spans="1:6" x14ac:dyDescent="0.15">
      <c r="A1" s="22" t="s">
        <v>493</v>
      </c>
    </row>
    <row r="6" spans="1:6" x14ac:dyDescent="0.15">
      <c r="F6" s="21" t="s">
        <v>483</v>
      </c>
    </row>
    <row r="22" spans="6:6" x14ac:dyDescent="0.15">
      <c r="F22" s="21" t="s">
        <v>20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DF136-5B5B-4ECB-B590-C72CA8B65D97}">
  <dimension ref="A1:R6"/>
  <sheetViews>
    <sheetView workbookViewId="0">
      <selection activeCell="Q9" sqref="Q9"/>
    </sheetView>
  </sheetViews>
  <sheetFormatPr defaultRowHeight="14.25" x14ac:dyDescent="0.15"/>
  <cols>
    <col min="1" max="1" width="12.75" style="2" customWidth="1"/>
    <col min="2" max="2" width="15.25" style="2" customWidth="1"/>
    <col min="3" max="10" width="9" style="2"/>
    <col min="11" max="11" width="19.625" style="2" bestFit="1" customWidth="1"/>
    <col min="12" max="16" width="9" style="2"/>
    <col min="17" max="17" width="14.5" style="2" bestFit="1" customWidth="1"/>
    <col min="18" max="18" width="5.5" style="2" customWidth="1"/>
    <col min="19" max="16384" width="9" style="2"/>
  </cols>
  <sheetData>
    <row r="1" spans="1:18" x14ac:dyDescent="0.15">
      <c r="A1" s="1" t="s">
        <v>494</v>
      </c>
    </row>
    <row r="2" spans="1:18" x14ac:dyDescent="0.2">
      <c r="A2" s="3" t="s">
        <v>1</v>
      </c>
      <c r="B2" s="3"/>
      <c r="C2" s="4" t="s">
        <v>2</v>
      </c>
      <c r="D2" s="4"/>
      <c r="E2" s="4"/>
      <c r="F2" s="3"/>
      <c r="G2" s="4" t="s">
        <v>2</v>
      </c>
      <c r="H2" s="4"/>
      <c r="I2" s="4"/>
      <c r="J2" s="3"/>
      <c r="K2" s="3"/>
      <c r="L2" s="5" t="s">
        <v>3</v>
      </c>
      <c r="M2" s="5"/>
      <c r="N2" s="5"/>
      <c r="O2" s="3" t="s">
        <v>3</v>
      </c>
      <c r="P2" s="3"/>
      <c r="Q2" s="3" t="s">
        <v>4</v>
      </c>
    </row>
    <row r="3" spans="1:18" x14ac:dyDescent="0.2">
      <c r="A3" s="10" t="s">
        <v>5</v>
      </c>
      <c r="B3" s="11" t="s">
        <v>6</v>
      </c>
      <c r="C3" s="11" t="s">
        <v>7</v>
      </c>
      <c r="D3" s="11" t="s">
        <v>7</v>
      </c>
      <c r="E3" s="11" t="s">
        <v>7</v>
      </c>
      <c r="F3" s="11" t="s">
        <v>8</v>
      </c>
      <c r="G3" s="11" t="s">
        <v>7</v>
      </c>
      <c r="H3" s="11" t="s">
        <v>7</v>
      </c>
      <c r="I3" s="11" t="s">
        <v>7</v>
      </c>
      <c r="J3" s="11" t="s">
        <v>8</v>
      </c>
      <c r="K3" s="11" t="s">
        <v>9</v>
      </c>
      <c r="L3" s="12" t="s">
        <v>10</v>
      </c>
      <c r="M3" s="12"/>
      <c r="N3" s="12"/>
      <c r="O3" s="11" t="s">
        <v>11</v>
      </c>
      <c r="P3" s="11" t="s">
        <v>12</v>
      </c>
      <c r="Q3" s="11" t="s">
        <v>0</v>
      </c>
      <c r="R3" s="13"/>
    </row>
    <row r="4" spans="1:18" x14ac:dyDescent="0.2">
      <c r="A4" s="14" t="s">
        <v>40</v>
      </c>
      <c r="B4" s="3" t="s">
        <v>17</v>
      </c>
      <c r="C4" s="3">
        <v>25.12</v>
      </c>
      <c r="D4" s="3">
        <v>25.1</v>
      </c>
      <c r="E4" s="3">
        <v>25.18</v>
      </c>
      <c r="F4" s="3" t="s">
        <v>14</v>
      </c>
      <c r="G4" s="3">
        <v>17.32</v>
      </c>
      <c r="H4" s="3">
        <v>17.48</v>
      </c>
      <c r="I4" s="3">
        <v>17.420000000000002</v>
      </c>
      <c r="J4" s="3" t="s">
        <v>15</v>
      </c>
      <c r="K4" s="6">
        <f t="shared" ref="K4:K6" si="0">AVERAGE(G4:I4)</f>
        <v>17.406666666666666</v>
      </c>
      <c r="L4" s="7">
        <f>2^-((C4-(C6+D6+E6)/3)-(K4-K6))</f>
        <v>0.32458464704039408</v>
      </c>
      <c r="M4" s="7">
        <f>2^-((D4-(C6+D6+E6)/3)-(K4-K6))</f>
        <v>0.32911567986090812</v>
      </c>
      <c r="N4" s="7">
        <f>2^-((E4-(C6+D6+E6)/3)-(K4-K6))</f>
        <v>0.31136240558970568</v>
      </c>
      <c r="O4" s="6">
        <f t="shared" ref="O4:O6" si="1">AVERAGE(L4:N4)</f>
        <v>0.32168757749700266</v>
      </c>
      <c r="P4" s="6">
        <f t="shared" ref="P4:P6" si="2">STDEV(L4:N4)/SQRT(3)</f>
        <v>5.3257063941969046E-3</v>
      </c>
      <c r="Q4" s="8">
        <f>TTEST(L6:N6,L4:N4,2,2)</f>
        <v>1.0718750100189581E-5</v>
      </c>
      <c r="R4" s="52" t="s">
        <v>49</v>
      </c>
    </row>
    <row r="5" spans="1:18" x14ac:dyDescent="0.2">
      <c r="A5" s="14" t="s">
        <v>40</v>
      </c>
      <c r="B5" s="3" t="s">
        <v>18</v>
      </c>
      <c r="C5" s="3">
        <v>25.69</v>
      </c>
      <c r="D5" s="3">
        <v>25.62</v>
      </c>
      <c r="E5" s="3">
        <v>25.52</v>
      </c>
      <c r="F5" s="3" t="s">
        <v>14</v>
      </c>
      <c r="G5" s="3">
        <v>17.690000000000001</v>
      </c>
      <c r="H5" s="3">
        <v>17.62</v>
      </c>
      <c r="I5" s="3">
        <v>17.579999999999998</v>
      </c>
      <c r="J5" s="3" t="s">
        <v>15</v>
      </c>
      <c r="K5" s="6">
        <f t="shared" si="0"/>
        <v>17.63</v>
      </c>
      <c r="L5" s="7">
        <f>2^-((C5-(C6+D6+E6)/3)-(K5-K6))</f>
        <v>0.25525303142679789</v>
      </c>
      <c r="M5" s="7">
        <f>2^-((D5-(C6+D6+E6)/3)-(K5-K6))</f>
        <v>0.26794336563407289</v>
      </c>
      <c r="N5" s="7">
        <f>2^-((E5-(C6+D6+E6)/3)-(K5-K6))</f>
        <v>0.28717458874925866</v>
      </c>
      <c r="O5" s="6">
        <f t="shared" si="1"/>
        <v>0.27012366193670984</v>
      </c>
      <c r="P5" s="6">
        <f t="shared" si="2"/>
        <v>9.2792191562339338E-3</v>
      </c>
      <c r="Q5" s="8">
        <f>TTEST(L6:N6,L5:N5,2,2)</f>
        <v>9.5647803129208494E-6</v>
      </c>
      <c r="R5" s="52" t="s">
        <v>49</v>
      </c>
    </row>
    <row r="6" spans="1:18" x14ac:dyDescent="0.2">
      <c r="A6" s="16" t="s">
        <v>39</v>
      </c>
      <c r="B6" s="17" t="s">
        <v>16</v>
      </c>
      <c r="C6" s="17">
        <v>23.25</v>
      </c>
      <c r="D6" s="17">
        <v>23.17</v>
      </c>
      <c r="E6" s="17">
        <v>23.13</v>
      </c>
      <c r="F6" s="17" t="s">
        <v>14</v>
      </c>
      <c r="G6" s="17">
        <v>17.09</v>
      </c>
      <c r="H6" s="17">
        <v>17.03</v>
      </c>
      <c r="I6" s="17">
        <v>17.16</v>
      </c>
      <c r="J6" s="17" t="s">
        <v>15</v>
      </c>
      <c r="K6" s="18">
        <f t="shared" si="0"/>
        <v>17.093333333333334</v>
      </c>
      <c r="L6" s="19">
        <f>2^-((C6-(C6+D6+E6)/3)-(K6-K6))</f>
        <v>0.95484160391041673</v>
      </c>
      <c r="M6" s="19">
        <f>2^-((D6-(C6+D6+E6)/3)-(K6-K6))</f>
        <v>1.0092848012118731</v>
      </c>
      <c r="N6" s="19">
        <f>2^-((E6-(C6+D6+E6)/3)-(K6-K6))</f>
        <v>1.0376596591597482</v>
      </c>
      <c r="O6" s="18">
        <f t="shared" si="1"/>
        <v>1.0005953547606794</v>
      </c>
      <c r="P6" s="18">
        <f t="shared" si="2"/>
        <v>2.4299090713724623E-2</v>
      </c>
      <c r="Q6" s="17"/>
      <c r="R6" s="20"/>
    </row>
  </sheetData>
  <mergeCells count="3">
    <mergeCell ref="C2:E2"/>
    <mergeCell ref="G2:I2"/>
    <mergeCell ref="L3:N3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BFE96-953E-41E9-8757-C05C9F86D994}">
  <dimension ref="A1:B9"/>
  <sheetViews>
    <sheetView workbookViewId="0">
      <selection activeCell="C3" sqref="C3"/>
    </sheetView>
  </sheetViews>
  <sheetFormatPr defaultRowHeight="14.25" x14ac:dyDescent="0.15"/>
  <cols>
    <col min="1" max="1" width="13.5" style="23" customWidth="1"/>
    <col min="2" max="16384" width="9" style="23"/>
  </cols>
  <sheetData>
    <row r="1" spans="1:2" x14ac:dyDescent="0.15">
      <c r="A1" s="22" t="s">
        <v>495</v>
      </c>
    </row>
    <row r="5" spans="1:2" x14ac:dyDescent="0.15">
      <c r="B5" s="23" t="s">
        <v>19</v>
      </c>
    </row>
    <row r="9" spans="1:2" x14ac:dyDescent="0.15">
      <c r="B9" s="23" t="s">
        <v>20</v>
      </c>
    </row>
  </sheetData>
  <phoneticPr fontId="1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4E477-3564-430C-AB7E-0ADF1D432827}">
  <dimension ref="A1:U21"/>
  <sheetViews>
    <sheetView workbookViewId="0">
      <selection activeCell="H9" sqref="H9"/>
    </sheetView>
  </sheetViews>
  <sheetFormatPr defaultRowHeight="14.25" x14ac:dyDescent="0.15"/>
  <cols>
    <col min="1" max="1" width="18.875" style="26" customWidth="1"/>
    <col min="2" max="16384" width="9" style="26"/>
  </cols>
  <sheetData>
    <row r="1" spans="1:21" x14ac:dyDescent="0.2">
      <c r="A1" s="24" t="s">
        <v>496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21" x14ac:dyDescent="0.15">
      <c r="A2" s="27" t="s">
        <v>44</v>
      </c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21" x14ac:dyDescent="0.15">
      <c r="A3" s="24" t="s">
        <v>40</v>
      </c>
      <c r="B3" s="28" t="s">
        <v>25</v>
      </c>
      <c r="C3" s="28"/>
      <c r="D3" s="28"/>
      <c r="E3" s="28"/>
      <c r="F3" s="28" t="s">
        <v>26</v>
      </c>
      <c r="G3" s="28"/>
      <c r="H3" s="28"/>
      <c r="I3" s="28"/>
      <c r="J3" s="28" t="s">
        <v>27</v>
      </c>
      <c r="K3" s="28"/>
      <c r="L3" s="28"/>
      <c r="M3" s="28"/>
      <c r="N3" s="28" t="s">
        <v>28</v>
      </c>
      <c r="O3" s="28"/>
      <c r="P3" s="28"/>
      <c r="Q3" s="28"/>
      <c r="R3" s="28" t="s">
        <v>48</v>
      </c>
      <c r="S3" s="28"/>
      <c r="T3" s="28"/>
      <c r="U3" s="28"/>
    </row>
    <row r="4" spans="1:21" x14ac:dyDescent="0.15">
      <c r="A4" s="30"/>
      <c r="B4" s="31" t="s">
        <v>29</v>
      </c>
      <c r="C4" s="31"/>
      <c r="D4" s="31"/>
      <c r="E4" s="31"/>
      <c r="F4" s="31" t="s">
        <v>29</v>
      </c>
      <c r="G4" s="31"/>
      <c r="H4" s="31"/>
      <c r="I4" s="31"/>
      <c r="J4" s="31" t="s">
        <v>29</v>
      </c>
      <c r="K4" s="31"/>
      <c r="L4" s="31"/>
      <c r="M4" s="31"/>
      <c r="N4" s="31" t="s">
        <v>29</v>
      </c>
      <c r="O4" s="31"/>
      <c r="P4" s="31"/>
      <c r="Q4" s="31"/>
      <c r="R4" s="31" t="s">
        <v>29</v>
      </c>
      <c r="S4" s="31"/>
      <c r="T4" s="31"/>
      <c r="U4" s="32"/>
    </row>
    <row r="5" spans="1:21" x14ac:dyDescent="0.15">
      <c r="A5" s="33" t="s">
        <v>45</v>
      </c>
      <c r="B5" s="28">
        <v>4.0000000000000001E-3</v>
      </c>
      <c r="C5" s="28">
        <v>2E-3</v>
      </c>
      <c r="D5" s="28">
        <v>3.0000000000000001E-3</v>
      </c>
      <c r="E5" s="28">
        <v>3.0000000000000001E-3</v>
      </c>
      <c r="F5" s="28">
        <v>2.8000000000000001E-2</v>
      </c>
      <c r="G5" s="28">
        <v>3.4000000000000002E-2</v>
      </c>
      <c r="H5" s="28">
        <v>3.5999999999999997E-2</v>
      </c>
      <c r="I5" s="28">
        <v>3.7999999999999999E-2</v>
      </c>
      <c r="J5" s="28">
        <v>0.13</v>
      </c>
      <c r="K5" s="28">
        <v>0.13400000000000001</v>
      </c>
      <c r="L5" s="28">
        <v>0.13200000000000001</v>
      </c>
      <c r="M5" s="28">
        <v>0.14000000000000001</v>
      </c>
      <c r="N5" s="28">
        <v>0.35599999999999998</v>
      </c>
      <c r="O5" s="28">
        <v>0.33900000000000002</v>
      </c>
      <c r="P5" s="28">
        <v>0.35299999999999998</v>
      </c>
      <c r="Q5" s="28">
        <v>0.36299999999999999</v>
      </c>
      <c r="R5" s="28">
        <v>0.72699999999999998</v>
      </c>
      <c r="S5" s="28">
        <v>0.68700000000000006</v>
      </c>
      <c r="T5" s="28">
        <v>0.70099999999999996</v>
      </c>
      <c r="U5" s="34">
        <v>0.69899999999999995</v>
      </c>
    </row>
    <row r="6" spans="1:21" x14ac:dyDescent="0.15">
      <c r="A6" s="33" t="s">
        <v>46</v>
      </c>
      <c r="B6" s="28">
        <v>7.0000000000000001E-3</v>
      </c>
      <c r="C6" s="28">
        <v>4.0000000000000001E-3</v>
      </c>
      <c r="D6" s="28">
        <v>2E-3</v>
      </c>
      <c r="E6" s="28">
        <v>5.0000000000000001E-3</v>
      </c>
      <c r="F6" s="28">
        <v>2.5000000000000001E-2</v>
      </c>
      <c r="G6" s="28">
        <v>2.3E-2</v>
      </c>
      <c r="H6" s="28">
        <v>2.1999999999999999E-2</v>
      </c>
      <c r="I6" s="28">
        <v>3.1E-2</v>
      </c>
      <c r="J6" s="28">
        <v>9.1999999999999998E-2</v>
      </c>
      <c r="K6" s="28">
        <v>0.106</v>
      </c>
      <c r="L6" s="28">
        <v>9.7000000000000003E-2</v>
      </c>
      <c r="M6" s="28">
        <v>9.7000000000000003E-2</v>
      </c>
      <c r="N6" s="28">
        <v>0.28599999999999998</v>
      </c>
      <c r="O6" s="28">
        <v>0.28699999999999998</v>
      </c>
      <c r="P6" s="28">
        <v>0.28999999999999998</v>
      </c>
      <c r="Q6" s="28">
        <v>0.29199999999999998</v>
      </c>
      <c r="R6" s="28">
        <v>0.57699999999999996</v>
      </c>
      <c r="S6" s="28">
        <v>0.58299999999999996</v>
      </c>
      <c r="T6" s="28">
        <v>0.59</v>
      </c>
      <c r="U6" s="34">
        <v>0.55200000000000005</v>
      </c>
    </row>
    <row r="7" spans="1:21" x14ac:dyDescent="0.15">
      <c r="A7" s="35" t="s">
        <v>47</v>
      </c>
      <c r="B7" s="36">
        <v>6.0000000000000001E-3</v>
      </c>
      <c r="C7" s="36">
        <v>4.0000000000000001E-3</v>
      </c>
      <c r="D7" s="36">
        <v>5.0000000000000001E-3</v>
      </c>
      <c r="E7" s="36">
        <v>8.0000000000000002E-3</v>
      </c>
      <c r="F7" s="36">
        <v>3.2000000000000001E-2</v>
      </c>
      <c r="G7" s="36">
        <v>2.9000000000000001E-2</v>
      </c>
      <c r="H7" s="36">
        <v>3.1E-2</v>
      </c>
      <c r="I7" s="36">
        <v>3.2000000000000001E-2</v>
      </c>
      <c r="J7" s="36">
        <v>0.1</v>
      </c>
      <c r="K7" s="36">
        <v>9.7000000000000003E-2</v>
      </c>
      <c r="L7" s="36">
        <v>9.1999999999999998E-2</v>
      </c>
      <c r="M7" s="36">
        <v>9.1999999999999998E-2</v>
      </c>
      <c r="N7" s="36">
        <v>0.29899999999999999</v>
      </c>
      <c r="O7" s="36">
        <v>0.30199999999999999</v>
      </c>
      <c r="P7" s="36">
        <v>0.31</v>
      </c>
      <c r="Q7" s="36">
        <v>0.309</v>
      </c>
      <c r="R7" s="36">
        <v>0.504</v>
      </c>
      <c r="S7" s="36">
        <v>0.54600000000000004</v>
      </c>
      <c r="T7" s="36">
        <v>0.56899999999999995</v>
      </c>
      <c r="U7" s="37">
        <v>0.44400000000000001</v>
      </c>
    </row>
    <row r="8" spans="1:21" x14ac:dyDescent="0.15">
      <c r="A8" s="24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</row>
    <row r="9" spans="1:21" x14ac:dyDescent="0.15">
      <c r="A9" s="28" t="s">
        <v>30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</row>
    <row r="10" spans="1:21" x14ac:dyDescent="0.15">
      <c r="A10" s="28"/>
      <c r="B10" s="28" t="s">
        <v>25</v>
      </c>
      <c r="C10" s="28" t="s">
        <v>26</v>
      </c>
      <c r="D10" s="28" t="s">
        <v>27</v>
      </c>
      <c r="E10" s="28" t="s">
        <v>28</v>
      </c>
      <c r="F10" s="28" t="s">
        <v>48</v>
      </c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spans="1:21" x14ac:dyDescent="0.15">
      <c r="A11" s="38" t="s">
        <v>45</v>
      </c>
      <c r="B11" s="39">
        <f>AVERAGE(B5:E5)</f>
        <v>3.0000000000000001E-3</v>
      </c>
      <c r="C11" s="39">
        <f>AVERAGE(F5:I5)</f>
        <v>3.4000000000000002E-2</v>
      </c>
      <c r="D11" s="39">
        <f>AVERAGE(J5:M5)</f>
        <v>0.13400000000000001</v>
      </c>
      <c r="E11" s="39">
        <f>AVERAGE(N5:Q5)</f>
        <v>0.35275000000000001</v>
      </c>
      <c r="F11" s="40">
        <f>AVERAGE(R5:U5)</f>
        <v>0.70350000000000001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</row>
    <row r="12" spans="1:21" x14ac:dyDescent="0.15">
      <c r="A12" s="33" t="s">
        <v>46</v>
      </c>
      <c r="B12" s="28">
        <f>AVERAGE(B6:E6)</f>
        <v>4.4999999999999997E-3</v>
      </c>
      <c r="C12" s="28">
        <f>AVERAGE(F6:I6)</f>
        <v>2.5250000000000002E-2</v>
      </c>
      <c r="D12" s="28">
        <f>AVERAGE(J6:M6)</f>
        <v>9.8000000000000004E-2</v>
      </c>
      <c r="E12" s="28">
        <f>AVERAGE(N6:Q6)</f>
        <v>0.28875000000000001</v>
      </c>
      <c r="F12" s="34">
        <f t="shared" ref="F12:F13" si="0">AVERAGE(R6:U6)</f>
        <v>0.57550000000000001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</row>
    <row r="13" spans="1:21" x14ac:dyDescent="0.15">
      <c r="A13" s="33" t="s">
        <v>47</v>
      </c>
      <c r="B13" s="28">
        <f>AVERAGE(B7:E7)</f>
        <v>5.7499999999999999E-3</v>
      </c>
      <c r="C13" s="28">
        <f>AVERAGE(F7:I7)</f>
        <v>3.1E-2</v>
      </c>
      <c r="D13" s="28">
        <f>AVERAGE(J7:M7)</f>
        <v>9.5250000000000001E-2</v>
      </c>
      <c r="E13" s="28">
        <f>AVERAGE(N7:Q7)</f>
        <v>0.30499999999999999</v>
      </c>
      <c r="F13" s="34">
        <f t="shared" si="0"/>
        <v>0.51575000000000004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</row>
    <row r="14" spans="1:21" x14ac:dyDescent="0.15">
      <c r="A14" s="33" t="s">
        <v>31</v>
      </c>
      <c r="B14" s="29"/>
      <c r="C14" s="29"/>
      <c r="D14" s="29"/>
      <c r="E14" s="29"/>
      <c r="F14" s="41"/>
      <c r="G14" s="29"/>
      <c r="H14" s="28"/>
      <c r="I14" s="28"/>
      <c r="J14" s="28"/>
      <c r="K14" s="28"/>
      <c r="L14" s="28"/>
      <c r="M14" s="28"/>
      <c r="N14" s="28"/>
      <c r="O14" s="28"/>
      <c r="P14" s="28"/>
      <c r="Q14" s="28"/>
    </row>
    <row r="15" spans="1:21" x14ac:dyDescent="0.15">
      <c r="A15" s="33" t="s">
        <v>45</v>
      </c>
      <c r="B15" s="28">
        <f>STDEV(B5:E5)</f>
        <v>8.1649658092772595E-4</v>
      </c>
      <c r="C15" s="28">
        <f>STDEV(F5:I5)</f>
        <v>4.3204937989385723E-3</v>
      </c>
      <c r="D15" s="28">
        <f>STDEV(J5:M5)</f>
        <v>4.3204937989385775E-3</v>
      </c>
      <c r="E15" s="28">
        <f>STDEV(N5:Q5)</f>
        <v>1.0078855755160552E-2</v>
      </c>
      <c r="F15" s="34">
        <f>STDEV(R5:U5)</f>
        <v>1.6842406795546352E-2</v>
      </c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</row>
    <row r="16" spans="1:21" x14ac:dyDescent="0.15">
      <c r="A16" s="33" t="s">
        <v>46</v>
      </c>
      <c r="B16" s="28">
        <f>STDEV(B6:E6)</f>
        <v>2.081665999466133E-3</v>
      </c>
      <c r="C16" s="28">
        <f>STDEV(F6:I6)</f>
        <v>4.0311288741492748E-3</v>
      </c>
      <c r="D16" s="28">
        <f>STDEV(J6:M6)</f>
        <v>5.8309518948452986E-3</v>
      </c>
      <c r="E16" s="28">
        <f>STDEV(N6:Q6)</f>
        <v>2.7537852736430534E-3</v>
      </c>
      <c r="F16" s="34">
        <f t="shared" ref="F16:F17" si="1">STDEV(R6:U6)</f>
        <v>1.6542873591570039E-2</v>
      </c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</row>
    <row r="17" spans="1:17" x14ac:dyDescent="0.15">
      <c r="A17" s="33" t="s">
        <v>47</v>
      </c>
      <c r="B17" s="28">
        <f>STDEV(B7:E7)</f>
        <v>1.7078251276599332E-3</v>
      </c>
      <c r="C17" s="28">
        <f>STDEV(F7:I7)</f>
        <v>1.4142135623730948E-3</v>
      </c>
      <c r="D17" s="28">
        <f>STDEV(J7:M7)</f>
        <v>3.9475730941090073E-3</v>
      </c>
      <c r="E17" s="28">
        <f>STDEV(N7:Q7)</f>
        <v>5.3541261347363417E-3</v>
      </c>
      <c r="F17" s="34">
        <f t="shared" si="1"/>
        <v>5.4883968515405286E-2</v>
      </c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</row>
    <row r="18" spans="1:17" x14ac:dyDescent="0.15">
      <c r="A18" s="33" t="s">
        <v>0</v>
      </c>
      <c r="B18" s="29"/>
      <c r="C18" s="29"/>
      <c r="D18" s="29"/>
      <c r="E18" s="29"/>
      <c r="F18" s="41"/>
      <c r="G18" s="29"/>
      <c r="H18" s="28"/>
      <c r="I18" s="28"/>
      <c r="J18" s="28"/>
      <c r="K18" s="28"/>
      <c r="L18" s="28"/>
      <c r="M18" s="28"/>
      <c r="N18" s="28"/>
      <c r="O18" s="28"/>
      <c r="P18" s="28"/>
      <c r="Q18" s="28"/>
    </row>
    <row r="19" spans="1:17" x14ac:dyDescent="0.15">
      <c r="A19" s="33" t="s">
        <v>45</v>
      </c>
      <c r="B19" s="28"/>
      <c r="C19" s="29"/>
      <c r="D19" s="28"/>
      <c r="E19" s="28"/>
      <c r="F19" s="34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</row>
    <row r="20" spans="1:17" x14ac:dyDescent="0.15">
      <c r="A20" s="33" t="s">
        <v>46</v>
      </c>
      <c r="B20" s="28"/>
      <c r="C20" s="28"/>
      <c r="D20" s="28"/>
      <c r="E20" s="28"/>
      <c r="F20" s="34" t="s">
        <v>49</v>
      </c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</row>
    <row r="21" spans="1:17" x14ac:dyDescent="0.15">
      <c r="A21" s="35" t="s">
        <v>47</v>
      </c>
      <c r="B21" s="36"/>
      <c r="C21" s="36"/>
      <c r="D21" s="36"/>
      <c r="E21" s="36"/>
      <c r="F21" s="37" t="s">
        <v>49</v>
      </c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</row>
  </sheetData>
  <mergeCells count="6">
    <mergeCell ref="R4:U4"/>
    <mergeCell ref="A2:B2"/>
    <mergeCell ref="B4:E4"/>
    <mergeCell ref="F4:I4"/>
    <mergeCell ref="J4:M4"/>
    <mergeCell ref="N4:Q4"/>
  </mergeCells>
  <phoneticPr fontId="1" type="noConversion"/>
  <pageMargins left="0.7" right="0.7" top="0.75" bottom="0.75" header="0.3" footer="0.3"/>
  <ignoredErrors>
    <ignoredError sqref="B11:F17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9CD1-41DE-4AD2-8775-139279E83421}">
  <dimension ref="A1:H13"/>
  <sheetViews>
    <sheetView workbookViewId="0">
      <selection activeCell="I5" sqref="I5"/>
    </sheetView>
  </sheetViews>
  <sheetFormatPr defaultRowHeight="14.25" x14ac:dyDescent="0.15"/>
  <cols>
    <col min="1" max="1" width="16.375" style="26" customWidth="1"/>
    <col min="2" max="6" width="9" style="26"/>
    <col min="7" max="7" width="14.5" style="26" bestFit="1" customWidth="1"/>
    <col min="8" max="8" width="5.25" style="26" customWidth="1"/>
    <col min="9" max="16384" width="9" style="26"/>
  </cols>
  <sheetData>
    <row r="1" spans="1:8" x14ac:dyDescent="0.2">
      <c r="A1" s="24" t="s">
        <v>497</v>
      </c>
      <c r="B1" s="25"/>
      <c r="C1" s="25"/>
      <c r="D1" s="25"/>
      <c r="E1" s="25"/>
      <c r="F1" s="25"/>
      <c r="G1" s="25"/>
    </row>
    <row r="2" spans="1:8" x14ac:dyDescent="0.15">
      <c r="A2" s="28" t="s">
        <v>35</v>
      </c>
      <c r="B2" s="28"/>
      <c r="C2" s="28"/>
      <c r="D2" s="28"/>
      <c r="E2" s="28"/>
      <c r="F2" s="28"/>
      <c r="G2" s="28"/>
    </row>
    <row r="3" spans="1:8" x14ac:dyDescent="0.15">
      <c r="A3" s="38"/>
      <c r="B3" s="39" t="s">
        <v>29</v>
      </c>
      <c r="C3" s="39" t="s">
        <v>29</v>
      </c>
      <c r="D3" s="39" t="s">
        <v>29</v>
      </c>
      <c r="E3" s="39" t="s">
        <v>30</v>
      </c>
      <c r="F3" s="39" t="s">
        <v>36</v>
      </c>
      <c r="G3" s="39" t="s">
        <v>0</v>
      </c>
      <c r="H3" s="46"/>
    </row>
    <row r="4" spans="1:8" x14ac:dyDescent="0.15">
      <c r="A4" s="33" t="s">
        <v>45</v>
      </c>
      <c r="B4" s="28">
        <v>149</v>
      </c>
      <c r="C4" s="28">
        <v>140</v>
      </c>
      <c r="D4" s="28">
        <v>145</v>
      </c>
      <c r="E4" s="28">
        <f>AVERAGE(B4:D4)</f>
        <v>144.66666666666666</v>
      </c>
      <c r="F4" s="28">
        <f>STDEV(B4:D4)</f>
        <v>4.5092497528228943</v>
      </c>
      <c r="G4" s="24"/>
      <c r="H4" s="47"/>
    </row>
    <row r="5" spans="1:8" x14ac:dyDescent="0.15">
      <c r="A5" s="33" t="s">
        <v>46</v>
      </c>
      <c r="B5" s="28">
        <v>41</v>
      </c>
      <c r="C5" s="28">
        <v>35</v>
      </c>
      <c r="D5" s="28">
        <v>32</v>
      </c>
      <c r="E5" s="28">
        <f>AVERAGE(B5:D5)</f>
        <v>36</v>
      </c>
      <c r="F5" s="28">
        <f>STDEV(B5:D5)</f>
        <v>4.5825756949558398</v>
      </c>
      <c r="G5" s="28">
        <f>TTEST(B4:D4,B5:D5,2,2)</f>
        <v>8.1050107899315986E-6</v>
      </c>
      <c r="H5" s="34" t="s">
        <v>49</v>
      </c>
    </row>
    <row r="6" spans="1:8" x14ac:dyDescent="0.15">
      <c r="A6" s="35" t="s">
        <v>47</v>
      </c>
      <c r="B6" s="36">
        <v>34</v>
      </c>
      <c r="C6" s="36">
        <v>31</v>
      </c>
      <c r="D6" s="36">
        <v>30</v>
      </c>
      <c r="E6" s="36">
        <f>AVERAGE(B6:D6)</f>
        <v>31.666666666666668</v>
      </c>
      <c r="F6" s="36">
        <f>STDEV(B6:D6)</f>
        <v>2.0816659994661331</v>
      </c>
      <c r="G6" s="36">
        <f>TTEST(B4:D4,B6:D6,2,2)</f>
        <v>2.4771588271570166E-6</v>
      </c>
      <c r="H6" s="37" t="s">
        <v>49</v>
      </c>
    </row>
    <row r="11" spans="1:8" x14ac:dyDescent="0.2">
      <c r="D11" s="45"/>
      <c r="E11" s="45"/>
      <c r="F11" s="45"/>
    </row>
    <row r="12" spans="1:8" x14ac:dyDescent="0.2">
      <c r="D12" s="45"/>
      <c r="E12" s="45"/>
      <c r="F12" s="45"/>
    </row>
    <row r="13" spans="1:8" x14ac:dyDescent="0.2">
      <c r="D13" s="45"/>
      <c r="E13" s="45"/>
      <c r="F13" s="45"/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FF07E-8E39-4BDE-B40A-B88937BA5FA2}">
  <dimension ref="A1:L23"/>
  <sheetViews>
    <sheetView workbookViewId="0">
      <selection activeCell="I4" sqref="I4"/>
    </sheetView>
  </sheetViews>
  <sheetFormatPr defaultRowHeight="14.25" x14ac:dyDescent="0.15"/>
  <cols>
    <col min="1" max="1" width="18.375" style="26" customWidth="1"/>
    <col min="2" max="6" width="9" style="26"/>
    <col min="7" max="7" width="14.5" style="26" bestFit="1" customWidth="1"/>
    <col min="8" max="8" width="6.625" style="26" customWidth="1"/>
    <col min="9" max="16384" width="9" style="26"/>
  </cols>
  <sheetData>
    <row r="1" spans="1:8" x14ac:dyDescent="0.2">
      <c r="A1" s="24" t="s">
        <v>498</v>
      </c>
      <c r="B1" s="25"/>
      <c r="C1" s="25"/>
      <c r="D1" s="25"/>
      <c r="E1" s="25"/>
      <c r="F1" s="25"/>
      <c r="G1" s="25"/>
    </row>
    <row r="2" spans="1:8" x14ac:dyDescent="0.15">
      <c r="A2" s="28" t="s">
        <v>37</v>
      </c>
      <c r="B2" s="28"/>
      <c r="C2" s="28"/>
      <c r="D2" s="28"/>
      <c r="E2" s="28"/>
      <c r="F2" s="28"/>
      <c r="G2" s="28"/>
    </row>
    <row r="3" spans="1:8" x14ac:dyDescent="0.15">
      <c r="A3" s="38"/>
      <c r="B3" s="39" t="s">
        <v>29</v>
      </c>
      <c r="C3" s="39" t="s">
        <v>29</v>
      </c>
      <c r="D3" s="39" t="s">
        <v>29</v>
      </c>
      <c r="E3" s="39" t="s">
        <v>30</v>
      </c>
      <c r="F3" s="39" t="s">
        <v>36</v>
      </c>
      <c r="G3" s="39" t="s">
        <v>0</v>
      </c>
      <c r="H3" s="46"/>
    </row>
    <row r="4" spans="1:8" x14ac:dyDescent="0.15">
      <c r="A4" s="33" t="s">
        <v>45</v>
      </c>
      <c r="B4" s="28">
        <v>329</v>
      </c>
      <c r="C4" s="28">
        <v>314</v>
      </c>
      <c r="D4" s="28">
        <v>298</v>
      </c>
      <c r="E4" s="28">
        <f>AVERAGE(B4:D4)</f>
        <v>313.66666666666669</v>
      </c>
      <c r="F4" s="28">
        <f>STDEV(B4:D4)</f>
        <v>15.50268793897798</v>
      </c>
      <c r="G4" s="24"/>
      <c r="H4" s="47"/>
    </row>
    <row r="5" spans="1:8" x14ac:dyDescent="0.15">
      <c r="A5" s="33" t="s">
        <v>46</v>
      </c>
      <c r="B5" s="28">
        <v>169</v>
      </c>
      <c r="C5" s="28">
        <v>148</v>
      </c>
      <c r="D5" s="28">
        <v>159</v>
      </c>
      <c r="E5" s="28">
        <f>AVERAGE(B5:D5)</f>
        <v>158.66666666666666</v>
      </c>
      <c r="F5" s="28">
        <f>STDEV(B5:D5)</f>
        <v>10.503967504392486</v>
      </c>
      <c r="G5" s="53">
        <f>TTEST(B4:D4,B5:D5,2,2)</f>
        <v>1.375352863020914E-4</v>
      </c>
      <c r="H5" s="34" t="s">
        <v>49</v>
      </c>
    </row>
    <row r="6" spans="1:8" x14ac:dyDescent="0.15">
      <c r="A6" s="35" t="s">
        <v>47</v>
      </c>
      <c r="B6" s="36">
        <v>111</v>
      </c>
      <c r="C6" s="36">
        <v>124</v>
      </c>
      <c r="D6" s="36">
        <v>132</v>
      </c>
      <c r="E6" s="36">
        <f>AVERAGE(B6:D6)</f>
        <v>122.33333333333333</v>
      </c>
      <c r="F6" s="36">
        <f>STDEV(B6:D6)</f>
        <v>10.598742063723098</v>
      </c>
      <c r="G6" s="36">
        <f>TTEST(B4:D4,B6:D6,2,2)</f>
        <v>6.0566782460550213E-5</v>
      </c>
      <c r="H6" s="37" t="s">
        <v>49</v>
      </c>
    </row>
    <row r="21" spans="10:12" x14ac:dyDescent="0.2">
      <c r="J21" s="45"/>
      <c r="K21" s="45"/>
      <c r="L21" s="45"/>
    </row>
    <row r="22" spans="10:12" x14ac:dyDescent="0.2">
      <c r="J22" s="45"/>
      <c r="K22" s="45"/>
      <c r="L22" s="45"/>
    </row>
    <row r="23" spans="10:12" x14ac:dyDescent="0.2">
      <c r="J23" s="45"/>
      <c r="K23" s="45"/>
      <c r="L23" s="45"/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6183A-34D1-4AB7-9ABA-94585447AA8F}">
  <dimension ref="A1:H12"/>
  <sheetViews>
    <sheetView workbookViewId="0">
      <selection activeCell="J4" sqref="J4"/>
    </sheetView>
  </sheetViews>
  <sheetFormatPr defaultRowHeight="14.25" x14ac:dyDescent="0.15"/>
  <cols>
    <col min="1" max="1" width="18.5" style="26" customWidth="1"/>
    <col min="2" max="6" width="9" style="26"/>
    <col min="7" max="7" width="14.5" style="26" bestFit="1" customWidth="1"/>
    <col min="8" max="8" width="5.375" style="26" customWidth="1"/>
    <col min="9" max="16384" width="9" style="26"/>
  </cols>
  <sheetData>
    <row r="1" spans="1:8" x14ac:dyDescent="0.2">
      <c r="A1" s="24" t="s">
        <v>499</v>
      </c>
      <c r="B1" s="25"/>
      <c r="C1" s="25"/>
      <c r="D1" s="25"/>
      <c r="E1" s="25"/>
      <c r="F1" s="25"/>
      <c r="G1" s="25"/>
    </row>
    <row r="2" spans="1:8" x14ac:dyDescent="0.15">
      <c r="A2" s="28" t="s">
        <v>38</v>
      </c>
      <c r="B2" s="28"/>
      <c r="C2" s="28"/>
      <c r="D2" s="28"/>
      <c r="E2" s="28"/>
      <c r="F2" s="28"/>
      <c r="G2" s="28"/>
    </row>
    <row r="3" spans="1:8" x14ac:dyDescent="0.15">
      <c r="A3" s="38"/>
      <c r="B3" s="39" t="s">
        <v>29</v>
      </c>
      <c r="C3" s="39" t="s">
        <v>29</v>
      </c>
      <c r="D3" s="39" t="s">
        <v>29</v>
      </c>
      <c r="E3" s="39" t="s">
        <v>30</v>
      </c>
      <c r="F3" s="39" t="s">
        <v>36</v>
      </c>
      <c r="G3" s="39" t="s">
        <v>0</v>
      </c>
      <c r="H3" s="46"/>
    </row>
    <row r="4" spans="1:8" x14ac:dyDescent="0.15">
      <c r="A4" s="33" t="s">
        <v>45</v>
      </c>
      <c r="B4" s="28">
        <v>441</v>
      </c>
      <c r="C4" s="28">
        <v>410</v>
      </c>
      <c r="D4" s="28">
        <v>427</v>
      </c>
      <c r="E4" s="28">
        <f>AVERAGE(B4:D4)</f>
        <v>426</v>
      </c>
      <c r="F4" s="28">
        <f>STDEV(B4:D4)</f>
        <v>15.524174696260024</v>
      </c>
      <c r="G4" s="24"/>
      <c r="H4" s="47"/>
    </row>
    <row r="5" spans="1:8" x14ac:dyDescent="0.15">
      <c r="A5" s="33" t="s">
        <v>46</v>
      </c>
      <c r="B5" s="28">
        <v>248</v>
      </c>
      <c r="C5" s="28">
        <v>226</v>
      </c>
      <c r="D5" s="28">
        <v>249</v>
      </c>
      <c r="E5" s="28">
        <f>AVERAGE(B5:D5)</f>
        <v>241</v>
      </c>
      <c r="F5" s="28">
        <f>STDEV(B5:D5)</f>
        <v>13</v>
      </c>
      <c r="G5" s="28">
        <f>TTEST(B4:D4,B5:D5,2,2)</f>
        <v>9.3178489661996952E-5</v>
      </c>
      <c r="H5" s="34" t="s">
        <v>49</v>
      </c>
    </row>
    <row r="6" spans="1:8" x14ac:dyDescent="0.15">
      <c r="A6" s="35" t="s">
        <v>47</v>
      </c>
      <c r="B6" s="36">
        <v>214</v>
      </c>
      <c r="C6" s="36">
        <v>217</v>
      </c>
      <c r="D6" s="36">
        <v>194</v>
      </c>
      <c r="E6" s="36">
        <f>AVERAGE(B6:D6)</f>
        <v>208.33333333333334</v>
      </c>
      <c r="F6" s="36">
        <f>STDEV(B6:D6)</f>
        <v>12.503332889007368</v>
      </c>
      <c r="G6" s="36">
        <f>TTEST(B4:D4,B6:D6,2,2)</f>
        <v>4.6025706533987038E-5</v>
      </c>
      <c r="H6" s="37" t="s">
        <v>49</v>
      </c>
    </row>
    <row r="10" spans="1:8" x14ac:dyDescent="0.2">
      <c r="C10" s="45"/>
      <c r="D10" s="45"/>
      <c r="E10" s="45"/>
    </row>
    <row r="11" spans="1:8" x14ac:dyDescent="0.2">
      <c r="C11" s="45"/>
      <c r="D11" s="45"/>
      <c r="E11" s="45"/>
    </row>
    <row r="12" spans="1:8" x14ac:dyDescent="0.2">
      <c r="C12" s="45"/>
      <c r="D12" s="45"/>
      <c r="E12" s="45"/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E46F6-8523-4678-8101-4D90411CBFE3}">
  <dimension ref="A1:D67"/>
  <sheetViews>
    <sheetView workbookViewId="0">
      <selection activeCell="E5" sqref="E5"/>
    </sheetView>
  </sheetViews>
  <sheetFormatPr defaultRowHeight="14.25" x14ac:dyDescent="0.15"/>
  <cols>
    <col min="1" max="1" width="11.375" style="23" customWidth="1"/>
    <col min="2" max="2" width="9" style="23"/>
    <col min="3" max="3" width="11" style="23" customWidth="1"/>
    <col min="4" max="4" width="15.375" style="23" customWidth="1"/>
    <col min="5" max="16384" width="9" style="23"/>
  </cols>
  <sheetData>
    <row r="1" spans="1:4" x14ac:dyDescent="0.15">
      <c r="A1" s="22" t="s">
        <v>121</v>
      </c>
      <c r="B1" s="22"/>
      <c r="C1" s="22"/>
      <c r="D1" s="22"/>
    </row>
    <row r="2" spans="1:4" x14ac:dyDescent="0.2">
      <c r="A2" s="54" t="s">
        <v>52</v>
      </c>
      <c r="B2" s="54" t="s">
        <v>53</v>
      </c>
      <c r="C2" s="54" t="s">
        <v>54</v>
      </c>
      <c r="D2" s="54" t="s">
        <v>55</v>
      </c>
    </row>
    <row r="3" spans="1:4" x14ac:dyDescent="0.2">
      <c r="A3" s="55" t="s">
        <v>56</v>
      </c>
      <c r="B3" s="55">
        <v>-0.35049999999999998</v>
      </c>
      <c r="C3" s="55">
        <v>-18.086300000000001</v>
      </c>
      <c r="D3" s="55">
        <v>3.0941999999999998</v>
      </c>
    </row>
    <row r="4" spans="1:4" x14ac:dyDescent="0.2">
      <c r="A4" s="55" t="s">
        <v>57</v>
      </c>
      <c r="B4" s="55">
        <v>-0.63819999999999999</v>
      </c>
      <c r="C4" s="55">
        <v>0.72760000000000002</v>
      </c>
      <c r="D4" s="55">
        <v>-18.761700000000001</v>
      </c>
    </row>
    <row r="5" spans="1:4" x14ac:dyDescent="0.2">
      <c r="A5" s="55" t="s">
        <v>58</v>
      </c>
      <c r="B5" s="55">
        <v>1.5838000000000001</v>
      </c>
      <c r="C5" s="55">
        <v>52.855499999999999</v>
      </c>
      <c r="D5" s="55">
        <v>41.337400000000002</v>
      </c>
    </row>
    <row r="6" spans="1:4" x14ac:dyDescent="0.2">
      <c r="A6" s="55" t="s">
        <v>59</v>
      </c>
      <c r="B6" s="55">
        <v>-6.5100000000000005E-2</v>
      </c>
      <c r="C6" s="55">
        <v>-15.2064</v>
      </c>
      <c r="D6" s="55">
        <v>-5.6986999999999997</v>
      </c>
    </row>
    <row r="7" spans="1:4" x14ac:dyDescent="0.2">
      <c r="A7" s="55" t="s">
        <v>60</v>
      </c>
      <c r="B7" s="55">
        <v>0.70879999999999999</v>
      </c>
      <c r="C7" s="55">
        <v>34.555100000000003</v>
      </c>
      <c r="D7" s="55">
        <v>20.2209</v>
      </c>
    </row>
    <row r="8" spans="1:4" x14ac:dyDescent="0.2">
      <c r="A8" s="55" t="s">
        <v>61</v>
      </c>
      <c r="B8" s="55">
        <v>-0.80789999999999995</v>
      </c>
      <c r="C8" s="55">
        <v>-19.941400000000002</v>
      </c>
      <c r="D8" s="55">
        <v>-7.7431999999999999</v>
      </c>
    </row>
    <row r="9" spans="1:4" x14ac:dyDescent="0.2">
      <c r="A9" s="55" t="s">
        <v>62</v>
      </c>
      <c r="B9" s="55">
        <v>-0.53239999999999998</v>
      </c>
      <c r="C9" s="55">
        <v>6.5404</v>
      </c>
      <c r="D9" s="55">
        <v>-0.1845</v>
      </c>
    </row>
    <row r="10" spans="1:4" x14ac:dyDescent="0.2">
      <c r="A10" s="55" t="s">
        <v>63</v>
      </c>
      <c r="B10" s="55">
        <v>-0.8972</v>
      </c>
      <c r="C10" s="55">
        <v>-32.7331</v>
      </c>
      <c r="D10" s="55">
        <v>-16.049600000000002</v>
      </c>
    </row>
    <row r="11" spans="1:4" x14ac:dyDescent="0.2">
      <c r="A11" s="55" t="s">
        <v>64</v>
      </c>
      <c r="B11" s="55">
        <v>-0.86140000000000005</v>
      </c>
      <c r="C11" s="55">
        <v>11.741300000000001</v>
      </c>
      <c r="D11" s="55">
        <v>2.4165000000000001</v>
      </c>
    </row>
    <row r="12" spans="1:4" x14ac:dyDescent="0.2">
      <c r="A12" s="55" t="s">
        <v>65</v>
      </c>
      <c r="B12" s="55">
        <v>0.30059999999999998</v>
      </c>
      <c r="C12" s="55">
        <v>14.4361</v>
      </c>
      <c r="D12" s="55">
        <v>3.4470999999999998</v>
      </c>
    </row>
    <row r="13" spans="1:4" x14ac:dyDescent="0.2">
      <c r="A13" s="55" t="s">
        <v>66</v>
      </c>
      <c r="B13" s="55">
        <v>1.4339999999999999</v>
      </c>
      <c r="C13" s="55">
        <v>-15.3683</v>
      </c>
      <c r="D13" s="55">
        <v>-1.2531000000000001</v>
      </c>
    </row>
    <row r="14" spans="1:4" x14ac:dyDescent="0.2">
      <c r="A14" s="55" t="s">
        <v>67</v>
      </c>
      <c r="B14" s="55">
        <v>-0.47349999999999998</v>
      </c>
      <c r="C14" s="55">
        <v>-14.7645</v>
      </c>
      <c r="D14" s="55">
        <v>-9.2027000000000001</v>
      </c>
    </row>
    <row r="15" spans="1:4" x14ac:dyDescent="0.2">
      <c r="A15" s="55" t="s">
        <v>68</v>
      </c>
      <c r="B15" s="55">
        <v>0.58909999999999996</v>
      </c>
      <c r="C15" s="55">
        <v>66.883600000000001</v>
      </c>
      <c r="D15" s="55">
        <v>16.5884</v>
      </c>
    </row>
    <row r="16" spans="1:4" x14ac:dyDescent="0.2">
      <c r="A16" s="55" t="s">
        <v>69</v>
      </c>
      <c r="B16" s="55">
        <v>-1.8341000000000001</v>
      </c>
      <c r="C16" s="55">
        <v>-76.527900000000002</v>
      </c>
      <c r="D16" s="55">
        <v>-31.440200000000001</v>
      </c>
    </row>
    <row r="17" spans="1:4" x14ac:dyDescent="0.2">
      <c r="A17" s="55" t="s">
        <v>70</v>
      </c>
      <c r="B17" s="55">
        <v>1.4670000000000001</v>
      </c>
      <c r="C17" s="55">
        <v>7.3791000000000002</v>
      </c>
      <c r="D17" s="55">
        <v>6.4124999999999996</v>
      </c>
    </row>
    <row r="18" spans="1:4" x14ac:dyDescent="0.2">
      <c r="A18" s="55" t="s">
        <v>71</v>
      </c>
      <c r="B18" s="55">
        <v>-0.97130000000000005</v>
      </c>
      <c r="C18" s="55">
        <v>-17.565100000000001</v>
      </c>
      <c r="D18" s="55">
        <v>-2.4577</v>
      </c>
    </row>
    <row r="19" spans="1:4" x14ac:dyDescent="0.2">
      <c r="A19" s="55" t="s">
        <v>72</v>
      </c>
      <c r="B19" s="55">
        <v>-0.47620000000000001</v>
      </c>
      <c r="C19" s="55">
        <v>-16.508400000000002</v>
      </c>
      <c r="D19" s="55">
        <v>-11.341799999999999</v>
      </c>
    </row>
    <row r="20" spans="1:4" x14ac:dyDescent="0.2">
      <c r="A20" s="55" t="s">
        <v>73</v>
      </c>
      <c r="B20" s="55">
        <v>0.13500000000000001</v>
      </c>
      <c r="C20" s="55">
        <v>-37.2605</v>
      </c>
      <c r="D20" s="55">
        <v>-6.2095000000000002</v>
      </c>
    </row>
    <row r="21" spans="1:4" x14ac:dyDescent="0.2">
      <c r="A21" s="55" t="s">
        <v>74</v>
      </c>
      <c r="B21" s="55">
        <v>1.8353999999999999</v>
      </c>
      <c r="C21" s="55">
        <v>-2.1278999999999999</v>
      </c>
      <c r="D21" s="55">
        <v>18.5913</v>
      </c>
    </row>
    <row r="22" spans="1:4" x14ac:dyDescent="0.2">
      <c r="A22" s="55" t="s">
        <v>75</v>
      </c>
      <c r="B22" s="55">
        <v>0.78300000000000003</v>
      </c>
      <c r="C22" s="55">
        <v>98.998999999999995</v>
      </c>
      <c r="D22" s="55">
        <v>19.4816</v>
      </c>
    </row>
    <row r="23" spans="1:4" x14ac:dyDescent="0.2">
      <c r="A23" s="55" t="s">
        <v>76</v>
      </c>
      <c r="B23" s="55">
        <v>2.5899999999999999E-2</v>
      </c>
      <c r="C23" s="55">
        <v>18.366099999999999</v>
      </c>
      <c r="D23" s="55">
        <v>5.2622999999999998</v>
      </c>
    </row>
    <row r="24" spans="1:4" x14ac:dyDescent="0.2">
      <c r="A24" s="55" t="s">
        <v>77</v>
      </c>
      <c r="B24" s="55">
        <v>2.8677999999999999</v>
      </c>
      <c r="C24" s="55">
        <v>-0.75219999999999998</v>
      </c>
      <c r="D24" s="55">
        <v>17.411200000000001</v>
      </c>
    </row>
    <row r="25" spans="1:4" x14ac:dyDescent="0.2">
      <c r="A25" s="55" t="s">
        <v>78</v>
      </c>
      <c r="B25" s="55">
        <v>-0.4093</v>
      </c>
      <c r="C25" s="55">
        <v>-12.9994</v>
      </c>
      <c r="D25" s="55">
        <v>-12.760199999999999</v>
      </c>
    </row>
    <row r="26" spans="1:4" x14ac:dyDescent="0.2">
      <c r="A26" s="55" t="s">
        <v>79</v>
      </c>
      <c r="B26" s="55">
        <v>1.0435000000000001</v>
      </c>
      <c r="C26" s="55">
        <v>-16.913399999999999</v>
      </c>
      <c r="D26" s="55">
        <v>-11.4216</v>
      </c>
    </row>
    <row r="27" spans="1:4" x14ac:dyDescent="0.2">
      <c r="A27" s="55" t="s">
        <v>80</v>
      </c>
      <c r="B27" s="55">
        <v>1.4913000000000001</v>
      </c>
      <c r="C27" s="55">
        <v>-2.1434000000000002</v>
      </c>
      <c r="D27" s="55">
        <v>4.6924000000000001</v>
      </c>
    </row>
    <row r="28" spans="1:4" x14ac:dyDescent="0.2">
      <c r="A28" s="55" t="s">
        <v>81</v>
      </c>
      <c r="B28" s="55">
        <v>-0.99719999999999998</v>
      </c>
      <c r="C28" s="55">
        <v>-6.7</v>
      </c>
      <c r="D28" s="55">
        <v>-8.0197000000000003</v>
      </c>
    </row>
    <row r="29" spans="1:4" x14ac:dyDescent="0.2">
      <c r="A29" s="55" t="s">
        <v>82</v>
      </c>
      <c r="B29" s="55">
        <v>0.45350000000000001</v>
      </c>
      <c r="C29" s="55">
        <v>-9.0435999999999996</v>
      </c>
      <c r="D29" s="55">
        <v>4.0556999999999999</v>
      </c>
    </row>
    <row r="30" spans="1:4" x14ac:dyDescent="0.2">
      <c r="A30" s="55" t="s">
        <v>83</v>
      </c>
      <c r="B30" s="55">
        <v>-1.1698999999999999</v>
      </c>
      <c r="C30" s="55">
        <v>-54.5105</v>
      </c>
      <c r="D30" s="55">
        <v>-9.6859999999999999</v>
      </c>
    </row>
    <row r="31" spans="1:4" x14ac:dyDescent="0.2">
      <c r="A31" s="55" t="s">
        <v>84</v>
      </c>
      <c r="B31" s="55">
        <v>0.94030000000000002</v>
      </c>
      <c r="C31" s="55">
        <v>-16.7685</v>
      </c>
      <c r="D31" s="55">
        <v>2.3071000000000002</v>
      </c>
    </row>
    <row r="32" spans="1:4" x14ac:dyDescent="0.2">
      <c r="A32" s="55" t="s">
        <v>85</v>
      </c>
      <c r="B32" s="55">
        <v>-0.42249999999999999</v>
      </c>
      <c r="C32" s="55">
        <v>-42.877499999999998</v>
      </c>
      <c r="D32" s="55">
        <v>-18.530100000000001</v>
      </c>
    </row>
    <row r="33" spans="1:4" x14ac:dyDescent="0.2">
      <c r="A33" s="55" t="s">
        <v>86</v>
      </c>
      <c r="B33" s="55">
        <v>1.2507999999999999</v>
      </c>
      <c r="C33" s="55">
        <v>-14.5152</v>
      </c>
      <c r="D33" s="55">
        <v>-2.0933999999999999</v>
      </c>
    </row>
    <row r="34" spans="1:4" x14ac:dyDescent="0.2">
      <c r="A34" s="55" t="s">
        <v>87</v>
      </c>
      <c r="B34" s="55">
        <v>-1.3887</v>
      </c>
      <c r="C34" s="55">
        <v>13.5793</v>
      </c>
      <c r="D34" s="55">
        <v>10.9703</v>
      </c>
    </row>
    <row r="35" spans="1:4" x14ac:dyDescent="0.2">
      <c r="A35" s="55" t="s">
        <v>88</v>
      </c>
      <c r="B35" s="55">
        <v>-0.46929999999999999</v>
      </c>
      <c r="C35" s="55">
        <v>-14.573399999999999</v>
      </c>
      <c r="D35" s="55">
        <v>-14.851000000000001</v>
      </c>
    </row>
    <row r="36" spans="1:4" x14ac:dyDescent="0.2">
      <c r="A36" s="55" t="s">
        <v>89</v>
      </c>
      <c r="B36" s="55">
        <v>1.5122</v>
      </c>
      <c r="C36" s="55">
        <v>59.598199999999999</v>
      </c>
      <c r="D36" s="55">
        <v>19.1067</v>
      </c>
    </row>
    <row r="37" spans="1:4" x14ac:dyDescent="0.2">
      <c r="A37" s="55" t="s">
        <v>90</v>
      </c>
      <c r="B37" s="55">
        <v>0.2011</v>
      </c>
      <c r="C37" s="55">
        <v>40.334499999999998</v>
      </c>
      <c r="D37" s="55">
        <v>24.906099999999999</v>
      </c>
    </row>
    <row r="38" spans="1:4" x14ac:dyDescent="0.2">
      <c r="A38" s="55" t="s">
        <v>91</v>
      </c>
      <c r="B38" s="55">
        <v>-0.86899999999999999</v>
      </c>
      <c r="C38" s="55">
        <v>17.623100000000001</v>
      </c>
      <c r="D38" s="55">
        <v>10.8188</v>
      </c>
    </row>
    <row r="39" spans="1:4" x14ac:dyDescent="0.2">
      <c r="A39" s="55" t="s">
        <v>92</v>
      </c>
      <c r="B39" s="55">
        <v>0.28620000000000001</v>
      </c>
      <c r="C39" s="55">
        <v>-12.966799999999999</v>
      </c>
      <c r="D39" s="55">
        <v>5.2998000000000003</v>
      </c>
    </row>
    <row r="40" spans="1:4" x14ac:dyDescent="0.2">
      <c r="A40" s="55" t="s">
        <v>93</v>
      </c>
      <c r="B40" s="55">
        <v>-0.19409999999999999</v>
      </c>
      <c r="C40" s="55">
        <v>-8.6008999999999993</v>
      </c>
      <c r="D40" s="55">
        <v>1.2290000000000001</v>
      </c>
    </row>
    <row r="41" spans="1:4" x14ac:dyDescent="0.2">
      <c r="A41" s="55" t="s">
        <v>94</v>
      </c>
      <c r="B41" s="55">
        <v>0.30840000000000001</v>
      </c>
      <c r="C41" s="55">
        <v>-6.9779999999999998</v>
      </c>
      <c r="D41" s="55">
        <v>10.3788</v>
      </c>
    </row>
    <row r="42" spans="1:4" x14ac:dyDescent="0.2">
      <c r="A42" s="55" t="s">
        <v>95</v>
      </c>
      <c r="B42" s="55">
        <v>0.23619999999999999</v>
      </c>
      <c r="C42" s="55">
        <v>41.544699999999999</v>
      </c>
      <c r="D42" s="55">
        <v>8.5204000000000004</v>
      </c>
    </row>
    <row r="43" spans="1:4" x14ac:dyDescent="0.2">
      <c r="A43" s="55" t="s">
        <v>96</v>
      </c>
      <c r="B43" s="55">
        <v>0.20810000000000001</v>
      </c>
      <c r="C43" s="55">
        <v>35.953899999999997</v>
      </c>
      <c r="D43" s="55">
        <v>9.5901999999999994</v>
      </c>
    </row>
    <row r="44" spans="1:4" x14ac:dyDescent="0.2">
      <c r="A44" s="55" t="s">
        <v>97</v>
      </c>
      <c r="B44" s="55">
        <v>-0.53420000000000001</v>
      </c>
      <c r="C44" s="55">
        <v>53.026299999999999</v>
      </c>
      <c r="D44" s="55">
        <v>-13.173299999999999</v>
      </c>
    </row>
    <row r="45" spans="1:4" x14ac:dyDescent="0.2">
      <c r="A45" s="55" t="s">
        <v>98</v>
      </c>
      <c r="B45" s="55">
        <v>-8.7300000000000003E-2</v>
      </c>
      <c r="C45" s="55">
        <v>42.8902</v>
      </c>
      <c r="D45" s="55">
        <v>14.3011</v>
      </c>
    </row>
    <row r="46" spans="1:4" x14ac:dyDescent="0.2">
      <c r="A46" s="55" t="s">
        <v>99</v>
      </c>
      <c r="B46" s="55">
        <v>0.36309999999999998</v>
      </c>
      <c r="C46" s="55">
        <v>118.678</v>
      </c>
      <c r="D46" s="55">
        <v>49.160600000000002</v>
      </c>
    </row>
    <row r="47" spans="1:4" x14ac:dyDescent="0.2">
      <c r="A47" s="55" t="s">
        <v>100</v>
      </c>
      <c r="B47" s="55">
        <v>7.4099999999999999E-2</v>
      </c>
      <c r="C47" s="55">
        <v>-7.0792000000000002</v>
      </c>
      <c r="D47" s="55">
        <v>2.0133000000000001</v>
      </c>
    </row>
    <row r="48" spans="1:4" x14ac:dyDescent="0.2">
      <c r="A48" s="55" t="s">
        <v>101</v>
      </c>
      <c r="B48" s="55">
        <v>1.9433</v>
      </c>
      <c r="C48" s="55">
        <v>-7.7676999999999996</v>
      </c>
      <c r="D48" s="55">
        <v>2.4207000000000001</v>
      </c>
    </row>
    <row r="49" spans="1:4" x14ac:dyDescent="0.2">
      <c r="A49" s="55" t="s">
        <v>102</v>
      </c>
      <c r="B49" s="55">
        <v>-4.3E-3</v>
      </c>
      <c r="C49" s="55">
        <v>-25.110800000000001</v>
      </c>
      <c r="D49" s="55">
        <v>-23.253699999999998</v>
      </c>
    </row>
    <row r="50" spans="1:4" x14ac:dyDescent="0.2">
      <c r="A50" s="55" t="s">
        <v>103</v>
      </c>
      <c r="B50" s="55">
        <v>-0.74229999999999996</v>
      </c>
      <c r="C50" s="55">
        <v>-38.516399999999997</v>
      </c>
      <c r="D50" s="55">
        <v>-18.319500000000001</v>
      </c>
    </row>
    <row r="51" spans="1:4" x14ac:dyDescent="0.2">
      <c r="A51" s="55" t="s">
        <v>104</v>
      </c>
      <c r="B51" s="55">
        <v>-0.1414</v>
      </c>
      <c r="C51" s="55">
        <v>9.9252000000000002</v>
      </c>
      <c r="D51" s="55">
        <v>-2.4142999999999999</v>
      </c>
    </row>
    <row r="52" spans="1:4" x14ac:dyDescent="0.2">
      <c r="A52" s="55" t="s">
        <v>105</v>
      </c>
      <c r="B52" s="55">
        <v>-0.52280000000000004</v>
      </c>
      <c r="C52" s="55">
        <v>-38.360700000000001</v>
      </c>
      <c r="D52" s="55">
        <v>-8.1445000000000007</v>
      </c>
    </row>
    <row r="53" spans="1:4" x14ac:dyDescent="0.2">
      <c r="A53" s="55" t="s">
        <v>106</v>
      </c>
      <c r="B53" s="55">
        <v>-2.1772</v>
      </c>
      <c r="C53" s="55">
        <v>-85.906199999999998</v>
      </c>
      <c r="D53" s="55">
        <v>-29.593699999999998</v>
      </c>
    </row>
    <row r="54" spans="1:4" x14ac:dyDescent="0.2">
      <c r="A54" s="55" t="s">
        <v>107</v>
      </c>
      <c r="B54" s="55">
        <v>-1.0172000000000001</v>
      </c>
      <c r="C54" s="55">
        <v>-40.214799999999997</v>
      </c>
      <c r="D54" s="55">
        <v>-21.8171</v>
      </c>
    </row>
    <row r="55" spans="1:4" x14ac:dyDescent="0.2">
      <c r="A55" s="55" t="s">
        <v>108</v>
      </c>
      <c r="B55" s="55">
        <v>-0.35799999999999998</v>
      </c>
      <c r="C55" s="55">
        <v>-44.372199999999999</v>
      </c>
      <c r="D55" s="55">
        <v>-15.243499999999999</v>
      </c>
    </row>
    <row r="56" spans="1:4" x14ac:dyDescent="0.2">
      <c r="A56" s="55" t="s">
        <v>109</v>
      </c>
      <c r="B56" s="55">
        <v>3.2800000000000003E-2</v>
      </c>
      <c r="C56" s="55">
        <v>-8.2589000000000006</v>
      </c>
      <c r="D56" s="55">
        <v>2.8815</v>
      </c>
    </row>
    <row r="57" spans="1:4" x14ac:dyDescent="0.2">
      <c r="A57" s="55" t="s">
        <v>110</v>
      </c>
      <c r="B57" s="55">
        <v>0.78369999999999995</v>
      </c>
      <c r="C57" s="55">
        <v>11.096299999999999</v>
      </c>
      <c r="D57" s="55">
        <v>7.4466000000000001</v>
      </c>
    </row>
    <row r="58" spans="1:4" x14ac:dyDescent="0.2">
      <c r="A58" s="55" t="s">
        <v>111</v>
      </c>
      <c r="B58" s="55">
        <v>1.9332</v>
      </c>
      <c r="C58" s="55">
        <v>4.5658000000000003</v>
      </c>
      <c r="D58" s="55">
        <v>-0.53949999999999998</v>
      </c>
    </row>
    <row r="59" spans="1:4" x14ac:dyDescent="0.2">
      <c r="A59" s="55" t="s">
        <v>112</v>
      </c>
      <c r="B59" s="55">
        <v>-1.4632000000000001</v>
      </c>
      <c r="C59" s="55">
        <v>-19.317</v>
      </c>
      <c r="D59" s="55">
        <v>-11.089399999999999</v>
      </c>
    </row>
    <row r="60" spans="1:4" x14ac:dyDescent="0.2">
      <c r="A60" s="55" t="s">
        <v>113</v>
      </c>
      <c r="B60" s="55">
        <v>2.411</v>
      </c>
      <c r="C60" s="55">
        <v>21.553100000000001</v>
      </c>
      <c r="D60" s="55">
        <v>1.6426000000000001</v>
      </c>
    </row>
    <row r="61" spans="1:4" x14ac:dyDescent="0.2">
      <c r="A61" s="55" t="s">
        <v>114</v>
      </c>
      <c r="B61" s="55">
        <v>-0.70169999999999999</v>
      </c>
      <c r="C61" s="55">
        <v>-8.4644999999999992</v>
      </c>
      <c r="D61" s="55">
        <v>-2.9289000000000001</v>
      </c>
    </row>
    <row r="62" spans="1:4" x14ac:dyDescent="0.2">
      <c r="A62" s="55" t="s">
        <v>115</v>
      </c>
      <c r="B62" s="55">
        <v>-0.90559999999999996</v>
      </c>
      <c r="C62" s="55">
        <v>-1.4830000000000001</v>
      </c>
      <c r="D62" s="55">
        <v>1.7846</v>
      </c>
    </row>
    <row r="63" spans="1:4" x14ac:dyDescent="0.2">
      <c r="A63" s="55" t="s">
        <v>116</v>
      </c>
      <c r="B63" s="55">
        <v>-0.6593</v>
      </c>
      <c r="C63" s="55">
        <v>8.8801000000000005</v>
      </c>
      <c r="D63" s="55">
        <v>-2.5232999999999999</v>
      </c>
    </row>
    <row r="64" spans="1:4" x14ac:dyDescent="0.2">
      <c r="A64" s="55" t="s">
        <v>117</v>
      </c>
      <c r="B64" s="55">
        <v>0.1104</v>
      </c>
      <c r="C64" s="55">
        <v>-15.5085</v>
      </c>
      <c r="D64" s="55">
        <v>9.0432000000000006</v>
      </c>
    </row>
    <row r="65" spans="1:4" x14ac:dyDescent="0.2">
      <c r="A65" s="55" t="s">
        <v>118</v>
      </c>
      <c r="B65" s="55">
        <v>-0.67449999999999999</v>
      </c>
      <c r="C65" s="55">
        <v>-7.5067000000000004</v>
      </c>
      <c r="D65" s="55">
        <v>-1.4147000000000001</v>
      </c>
    </row>
    <row r="66" spans="1:4" x14ac:dyDescent="0.2">
      <c r="A66" s="55" t="s">
        <v>119</v>
      </c>
      <c r="B66" s="55">
        <v>1.2817000000000001</v>
      </c>
      <c r="C66" s="55">
        <v>34.675899999999999</v>
      </c>
      <c r="D66" s="55">
        <v>13.921900000000001</v>
      </c>
    </row>
    <row r="67" spans="1:4" x14ac:dyDescent="0.2">
      <c r="A67" s="55" t="s">
        <v>120</v>
      </c>
      <c r="B67" s="55">
        <v>-0.93389999999999995</v>
      </c>
      <c r="C67" s="55">
        <v>22.716699999999999</v>
      </c>
      <c r="D67" s="55">
        <v>-4.9736000000000002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4892E-1391-43B2-94ED-3F66245AC549}">
  <dimension ref="A1:D120"/>
  <sheetViews>
    <sheetView workbookViewId="0">
      <selection activeCell="E4" sqref="E4"/>
    </sheetView>
  </sheetViews>
  <sheetFormatPr defaultRowHeight="14.25" x14ac:dyDescent="0.15"/>
  <cols>
    <col min="1" max="1" width="13.375" style="23" customWidth="1"/>
    <col min="2" max="2" width="9" style="23"/>
    <col min="3" max="3" width="12.75" style="23" customWidth="1"/>
    <col min="4" max="4" width="14.625" style="23" customWidth="1"/>
    <col min="5" max="16384" width="9" style="23"/>
  </cols>
  <sheetData>
    <row r="1" spans="1:4" x14ac:dyDescent="0.15">
      <c r="A1" s="22" t="s">
        <v>215</v>
      </c>
      <c r="B1" s="22"/>
      <c r="C1" s="22"/>
      <c r="D1" s="22"/>
    </row>
    <row r="2" spans="1:4" x14ac:dyDescent="0.2">
      <c r="A2" s="54" t="s">
        <v>52</v>
      </c>
      <c r="B2" s="54" t="s">
        <v>53</v>
      </c>
      <c r="C2" s="54" t="s">
        <v>54</v>
      </c>
      <c r="D2" s="54" t="s">
        <v>55</v>
      </c>
    </row>
    <row r="3" spans="1:4" x14ac:dyDescent="0.2">
      <c r="A3" s="55">
        <v>1115153</v>
      </c>
      <c r="B3" s="55">
        <v>0.50009999999999999</v>
      </c>
      <c r="C3" s="55">
        <v>27.773800000000001</v>
      </c>
      <c r="D3" s="55">
        <v>10.347099999999999</v>
      </c>
    </row>
    <row r="4" spans="1:4" x14ac:dyDescent="0.2">
      <c r="A4" s="55">
        <v>1115154</v>
      </c>
      <c r="B4" s="55">
        <v>1.9275</v>
      </c>
      <c r="C4" s="55">
        <v>-6.1067999999999998</v>
      </c>
      <c r="D4" s="55">
        <v>21.150200000000002</v>
      </c>
    </row>
    <row r="5" spans="1:4" x14ac:dyDescent="0.2">
      <c r="A5" s="55">
        <v>1115156</v>
      </c>
      <c r="B5" s="55">
        <v>0.65990000000000004</v>
      </c>
      <c r="C5" s="55">
        <v>-2.2688000000000001</v>
      </c>
      <c r="D5" s="55">
        <v>21.7685</v>
      </c>
    </row>
    <row r="6" spans="1:4" x14ac:dyDescent="0.2">
      <c r="A6" s="55">
        <v>1115157</v>
      </c>
      <c r="B6" s="55">
        <v>1.2423999999999999</v>
      </c>
      <c r="C6" s="55">
        <v>16.336600000000001</v>
      </c>
      <c r="D6" s="55">
        <v>7.1828000000000003</v>
      </c>
    </row>
    <row r="7" spans="1:4" x14ac:dyDescent="0.2">
      <c r="A7" s="55">
        <v>1115161</v>
      </c>
      <c r="B7" s="55">
        <v>0.87970000000000004</v>
      </c>
      <c r="C7" s="55">
        <v>13.8209</v>
      </c>
      <c r="D7" s="55">
        <v>32.546599999999998</v>
      </c>
    </row>
    <row r="8" spans="1:4" x14ac:dyDescent="0.2">
      <c r="A8" s="55">
        <v>1115183</v>
      </c>
      <c r="B8" s="55">
        <v>-0.24929999999999999</v>
      </c>
      <c r="C8" s="55">
        <v>15.9648</v>
      </c>
      <c r="D8" s="55">
        <v>43.772100000000002</v>
      </c>
    </row>
    <row r="9" spans="1:4" x14ac:dyDescent="0.2">
      <c r="A9" s="55">
        <v>1115202</v>
      </c>
      <c r="B9" s="55">
        <v>-1.4389000000000001</v>
      </c>
      <c r="C9" s="55">
        <v>13.1867</v>
      </c>
      <c r="D9" s="55">
        <v>61.603000000000002</v>
      </c>
    </row>
    <row r="10" spans="1:4" x14ac:dyDescent="0.2">
      <c r="A10" s="55">
        <v>1115244</v>
      </c>
      <c r="B10" s="55">
        <v>-1.1416999999999999</v>
      </c>
      <c r="C10" s="55">
        <v>-26.471299999999999</v>
      </c>
      <c r="D10" s="55">
        <v>5.3798000000000004</v>
      </c>
    </row>
    <row r="11" spans="1:4" x14ac:dyDescent="0.2">
      <c r="A11" s="55">
        <v>6115114</v>
      </c>
      <c r="B11" s="55">
        <v>-0.25419999999999998</v>
      </c>
      <c r="C11" s="55">
        <v>-27.452100000000002</v>
      </c>
      <c r="D11" s="55">
        <v>-8.3811999999999998</v>
      </c>
    </row>
    <row r="12" spans="1:4" x14ac:dyDescent="0.2">
      <c r="A12" s="55">
        <v>6115115</v>
      </c>
      <c r="B12" s="55">
        <v>-0.3987</v>
      </c>
      <c r="C12" s="55">
        <v>-17.558599999999998</v>
      </c>
      <c r="D12" s="55">
        <v>-0.88090000000000002</v>
      </c>
    </row>
    <row r="13" spans="1:4" x14ac:dyDescent="0.2">
      <c r="A13" s="55">
        <v>6115117</v>
      </c>
      <c r="B13" s="55">
        <v>-1.4368000000000001</v>
      </c>
      <c r="C13" s="55">
        <v>-41.301200000000001</v>
      </c>
      <c r="D13" s="55">
        <v>-10.129899999999999</v>
      </c>
    </row>
    <row r="14" spans="1:4" x14ac:dyDescent="0.2">
      <c r="A14" s="55">
        <v>6115118</v>
      </c>
      <c r="B14" s="55">
        <v>0.67220000000000002</v>
      </c>
      <c r="C14" s="55">
        <v>1.2025999999999999</v>
      </c>
      <c r="D14" s="55">
        <v>9.9224999999999994</v>
      </c>
    </row>
    <row r="15" spans="1:4" x14ac:dyDescent="0.2">
      <c r="A15" s="55">
        <v>6115121</v>
      </c>
      <c r="B15" s="55">
        <v>-1.7757000000000001</v>
      </c>
      <c r="C15" s="55">
        <v>-22.360399999999998</v>
      </c>
      <c r="D15" s="55">
        <v>-10.718400000000001</v>
      </c>
    </row>
    <row r="16" spans="1:4" x14ac:dyDescent="0.2">
      <c r="A16" s="55">
        <v>6115122</v>
      </c>
      <c r="B16" s="55">
        <v>-0.61619999999999997</v>
      </c>
      <c r="C16" s="55">
        <v>-26.960999999999999</v>
      </c>
      <c r="D16" s="55">
        <v>-6.0190000000000001</v>
      </c>
    </row>
    <row r="17" spans="1:4" x14ac:dyDescent="0.2">
      <c r="A17" s="55">
        <v>6115123</v>
      </c>
      <c r="B17" s="55">
        <v>-0.74870000000000003</v>
      </c>
      <c r="C17" s="55">
        <v>-29.374099999999999</v>
      </c>
      <c r="D17" s="55">
        <v>-11.622299999999999</v>
      </c>
    </row>
    <row r="18" spans="1:4" x14ac:dyDescent="0.2">
      <c r="A18" s="55">
        <v>6115219</v>
      </c>
      <c r="B18" s="55">
        <v>-2.1522000000000001</v>
      </c>
      <c r="C18" s="55">
        <v>-26.0046</v>
      </c>
      <c r="D18" s="55">
        <v>4.9939999999999998</v>
      </c>
    </row>
    <row r="19" spans="1:4" x14ac:dyDescent="0.2">
      <c r="A19" s="55">
        <v>6115224</v>
      </c>
      <c r="B19" s="55">
        <v>-0.54610000000000003</v>
      </c>
      <c r="C19" s="55">
        <v>-8.6501000000000001</v>
      </c>
      <c r="D19" s="55">
        <v>9.4566999999999997</v>
      </c>
    </row>
    <row r="20" spans="1:4" x14ac:dyDescent="0.2">
      <c r="A20" s="55">
        <v>6115227</v>
      </c>
      <c r="B20" s="55">
        <v>1.0118</v>
      </c>
      <c r="C20" s="55">
        <v>7.8258000000000001</v>
      </c>
      <c r="D20" s="55">
        <v>3.5341</v>
      </c>
    </row>
    <row r="21" spans="1:4" x14ac:dyDescent="0.2">
      <c r="A21" s="55">
        <v>6115233</v>
      </c>
      <c r="B21" s="55">
        <v>-1.2436</v>
      </c>
      <c r="C21" s="55">
        <v>8.5630000000000006</v>
      </c>
      <c r="D21" s="55">
        <v>4.9764999999999997</v>
      </c>
    </row>
    <row r="22" spans="1:4" x14ac:dyDescent="0.2">
      <c r="A22" s="55">
        <v>6115234</v>
      </c>
      <c r="B22" s="55">
        <v>3.1099999999999999E-2</v>
      </c>
      <c r="C22" s="55">
        <v>-14.8454</v>
      </c>
      <c r="D22" s="55">
        <v>11.8803</v>
      </c>
    </row>
    <row r="23" spans="1:4" x14ac:dyDescent="0.2">
      <c r="A23" s="55">
        <v>6115237</v>
      </c>
      <c r="B23" s="55">
        <v>0.63419999999999999</v>
      </c>
      <c r="C23" s="55">
        <v>-10.154299999999999</v>
      </c>
      <c r="D23" s="55">
        <v>-9.5718999999999994</v>
      </c>
    </row>
    <row r="24" spans="1:4" x14ac:dyDescent="0.2">
      <c r="A24" s="55">
        <v>6115242</v>
      </c>
      <c r="B24" s="55">
        <v>1.2349000000000001</v>
      </c>
      <c r="C24" s="55">
        <v>-12.685</v>
      </c>
      <c r="D24" s="55">
        <v>-5.3695000000000004</v>
      </c>
    </row>
    <row r="25" spans="1:4" x14ac:dyDescent="0.2">
      <c r="A25" s="55">
        <v>6115247</v>
      </c>
      <c r="B25" s="55">
        <v>-0.36730000000000002</v>
      </c>
      <c r="C25" s="55">
        <v>-3.0508999999999999</v>
      </c>
      <c r="D25" s="55">
        <v>2.7614000000000001</v>
      </c>
    </row>
    <row r="26" spans="1:4" x14ac:dyDescent="0.2">
      <c r="A26" s="55">
        <v>6115250</v>
      </c>
      <c r="B26" s="55">
        <v>3.4533999999999998</v>
      </c>
      <c r="C26" s="55">
        <v>7.0707000000000004</v>
      </c>
      <c r="D26" s="55">
        <v>11.6882</v>
      </c>
    </row>
    <row r="27" spans="1:4" x14ac:dyDescent="0.2">
      <c r="A27" s="55">
        <v>6115251</v>
      </c>
      <c r="B27" s="55">
        <v>0.38590000000000002</v>
      </c>
      <c r="C27" s="55">
        <v>6.2442000000000002</v>
      </c>
      <c r="D27" s="55">
        <v>12.0983</v>
      </c>
    </row>
    <row r="28" spans="1:4" x14ac:dyDescent="0.2">
      <c r="A28" s="55" t="s">
        <v>122</v>
      </c>
      <c r="B28" s="55">
        <v>-0.41820000000000002</v>
      </c>
      <c r="C28" s="55">
        <v>-22.7148</v>
      </c>
      <c r="D28" s="55">
        <v>-9.2523</v>
      </c>
    </row>
    <row r="29" spans="1:4" x14ac:dyDescent="0.2">
      <c r="A29" s="55" t="s">
        <v>123</v>
      </c>
      <c r="B29" s="55">
        <v>-0.65</v>
      </c>
      <c r="C29" s="55">
        <v>-24.193100000000001</v>
      </c>
      <c r="D29" s="55">
        <v>-10.7279</v>
      </c>
    </row>
    <row r="30" spans="1:4" x14ac:dyDescent="0.2">
      <c r="A30" s="55" t="s">
        <v>124</v>
      </c>
      <c r="B30" s="55">
        <v>0.21759999999999999</v>
      </c>
      <c r="C30" s="55">
        <v>-22.870699999999999</v>
      </c>
      <c r="D30" s="55">
        <v>-10.0021</v>
      </c>
    </row>
    <row r="31" spans="1:4" x14ac:dyDescent="0.2">
      <c r="A31" s="55" t="s">
        <v>125</v>
      </c>
      <c r="B31" s="55">
        <v>-0.86609999999999998</v>
      </c>
      <c r="C31" s="55">
        <v>24.065899999999999</v>
      </c>
      <c r="D31" s="55">
        <v>19.340199999999999</v>
      </c>
    </row>
    <row r="32" spans="1:4" x14ac:dyDescent="0.2">
      <c r="A32" s="55" t="s">
        <v>126</v>
      </c>
      <c r="B32" s="55">
        <v>-0.48659999999999998</v>
      </c>
      <c r="C32" s="55">
        <v>9.5932999999999993</v>
      </c>
      <c r="D32" s="55">
        <v>1.5652999999999999</v>
      </c>
    </row>
    <row r="33" spans="1:4" x14ac:dyDescent="0.2">
      <c r="A33" s="55" t="s">
        <v>127</v>
      </c>
      <c r="B33" s="55">
        <v>-0.92159999999999997</v>
      </c>
      <c r="C33" s="55">
        <v>-11.649100000000001</v>
      </c>
      <c r="D33" s="55">
        <v>-11.016299999999999</v>
      </c>
    </row>
    <row r="34" spans="1:4" x14ac:dyDescent="0.2">
      <c r="A34" s="55" t="s">
        <v>128</v>
      </c>
      <c r="B34" s="55">
        <v>-1.9320999999999999</v>
      </c>
      <c r="C34" s="55">
        <v>-56.758200000000002</v>
      </c>
      <c r="D34" s="55">
        <v>-18.817</v>
      </c>
    </row>
    <row r="35" spans="1:4" x14ac:dyDescent="0.2">
      <c r="A35" s="55" t="s">
        <v>129</v>
      </c>
      <c r="B35" s="55">
        <v>0.1176</v>
      </c>
      <c r="C35" s="55">
        <v>110.623</v>
      </c>
      <c r="D35" s="55">
        <v>-11.400700000000001</v>
      </c>
    </row>
    <row r="36" spans="1:4" x14ac:dyDescent="0.2">
      <c r="A36" s="55" t="s">
        <v>130</v>
      </c>
      <c r="B36" s="55">
        <v>5.6500000000000002E-2</v>
      </c>
      <c r="C36" s="55">
        <v>-32.4026</v>
      </c>
      <c r="D36" s="55">
        <v>-13.1913</v>
      </c>
    </row>
    <row r="37" spans="1:4" x14ac:dyDescent="0.2">
      <c r="A37" s="55" t="s">
        <v>131</v>
      </c>
      <c r="B37" s="55">
        <v>2.9988000000000001</v>
      </c>
      <c r="C37" s="55">
        <v>21.588000000000001</v>
      </c>
      <c r="D37" s="55">
        <v>23.688600000000001</v>
      </c>
    </row>
    <row r="38" spans="1:4" x14ac:dyDescent="0.2">
      <c r="A38" s="55" t="s">
        <v>132</v>
      </c>
      <c r="B38" s="55">
        <v>0.99170000000000003</v>
      </c>
      <c r="C38" s="55">
        <v>18.5566</v>
      </c>
      <c r="D38" s="55">
        <v>-4.2165999999999997</v>
      </c>
    </row>
    <row r="39" spans="1:4" x14ac:dyDescent="0.2">
      <c r="A39" s="55" t="s">
        <v>133</v>
      </c>
      <c r="B39" s="55">
        <v>1.929</v>
      </c>
      <c r="C39" s="55">
        <v>24.1053</v>
      </c>
      <c r="D39" s="55">
        <v>-9.6963000000000008</v>
      </c>
    </row>
    <row r="40" spans="1:4" x14ac:dyDescent="0.2">
      <c r="A40" s="55" t="s">
        <v>134</v>
      </c>
      <c r="B40" s="55">
        <v>-1.4532</v>
      </c>
      <c r="C40" s="55">
        <v>35.0565</v>
      </c>
      <c r="D40" s="55">
        <v>4.0083000000000002</v>
      </c>
    </row>
    <row r="41" spans="1:4" x14ac:dyDescent="0.2">
      <c r="A41" s="55" t="s">
        <v>135</v>
      </c>
      <c r="B41" s="55">
        <v>0.63619999999999999</v>
      </c>
      <c r="C41" s="55">
        <v>17.6845</v>
      </c>
      <c r="D41" s="55">
        <v>3.0081000000000002</v>
      </c>
    </row>
    <row r="42" spans="1:4" x14ac:dyDescent="0.2">
      <c r="A42" s="55" t="s">
        <v>136</v>
      </c>
      <c r="B42" s="55">
        <v>-0.40029999999999999</v>
      </c>
      <c r="C42" s="55">
        <v>-39.079599999999999</v>
      </c>
      <c r="D42" s="55">
        <v>0.55869999999999997</v>
      </c>
    </row>
    <row r="43" spans="1:4" x14ac:dyDescent="0.2">
      <c r="A43" s="55" t="s">
        <v>137</v>
      </c>
      <c r="B43" s="55">
        <v>-2.0468000000000002</v>
      </c>
      <c r="C43" s="55">
        <v>-65.640100000000004</v>
      </c>
      <c r="D43" s="55">
        <v>-23.724299999999999</v>
      </c>
    </row>
    <row r="44" spans="1:4" x14ac:dyDescent="0.2">
      <c r="A44" s="55" t="s">
        <v>138</v>
      </c>
      <c r="B44" s="55">
        <v>1.6457999999999999</v>
      </c>
      <c r="C44" s="55">
        <v>-2.8302999999999998</v>
      </c>
      <c r="D44" s="55">
        <v>-6.1680000000000001</v>
      </c>
    </row>
    <row r="45" spans="1:4" x14ac:dyDescent="0.2">
      <c r="A45" s="55" t="s">
        <v>139</v>
      </c>
      <c r="B45" s="55">
        <v>1.1444000000000001</v>
      </c>
      <c r="C45" s="55">
        <v>55.571100000000001</v>
      </c>
      <c r="D45" s="55">
        <v>39.034399999999998</v>
      </c>
    </row>
    <row r="46" spans="1:4" x14ac:dyDescent="0.2">
      <c r="A46" s="55" t="s">
        <v>140</v>
      </c>
      <c r="B46" s="55">
        <v>9.0700000000000003E-2</v>
      </c>
      <c r="C46" s="55">
        <v>19.436499999999999</v>
      </c>
      <c r="D46" s="55">
        <v>-3.7159</v>
      </c>
    </row>
    <row r="47" spans="1:4" x14ac:dyDescent="0.2">
      <c r="A47" s="55" t="s">
        <v>141</v>
      </c>
      <c r="B47" s="55">
        <v>0.89959999999999996</v>
      </c>
      <c r="C47" s="55">
        <v>15.067399999999999</v>
      </c>
      <c r="D47" s="55">
        <v>-11.5909</v>
      </c>
    </row>
    <row r="48" spans="1:4" x14ac:dyDescent="0.2">
      <c r="A48" s="55" t="s">
        <v>142</v>
      </c>
      <c r="B48" s="55">
        <v>-1.8411999999999999</v>
      </c>
      <c r="C48" s="55">
        <v>-50.085500000000003</v>
      </c>
      <c r="D48" s="55">
        <v>-17.416599999999999</v>
      </c>
    </row>
    <row r="49" spans="1:4" x14ac:dyDescent="0.2">
      <c r="A49" s="55" t="s">
        <v>143</v>
      </c>
      <c r="B49" s="55">
        <v>-0.58840000000000003</v>
      </c>
      <c r="C49" s="55">
        <v>-16.4573</v>
      </c>
      <c r="D49" s="55">
        <v>-0.69599999999999995</v>
      </c>
    </row>
    <row r="50" spans="1:4" x14ac:dyDescent="0.2">
      <c r="A50" s="55" t="s">
        <v>144</v>
      </c>
      <c r="B50" s="55">
        <v>2.1970999999999998</v>
      </c>
      <c r="C50" s="55">
        <v>16.5913</v>
      </c>
      <c r="D50" s="55">
        <v>-7.6642000000000001</v>
      </c>
    </row>
    <row r="51" spans="1:4" x14ac:dyDescent="0.2">
      <c r="A51" s="55" t="s">
        <v>145</v>
      </c>
      <c r="B51" s="55">
        <v>1.0895999999999999</v>
      </c>
      <c r="C51" s="55">
        <v>5.0629</v>
      </c>
      <c r="D51" s="55">
        <v>3.6046999999999998</v>
      </c>
    </row>
    <row r="52" spans="1:4" x14ac:dyDescent="0.2">
      <c r="A52" s="55" t="s">
        <v>146</v>
      </c>
      <c r="B52" s="55">
        <v>2.9809000000000001</v>
      </c>
      <c r="C52" s="55">
        <v>5.4387999999999996</v>
      </c>
      <c r="D52" s="55">
        <v>16.1464</v>
      </c>
    </row>
    <row r="53" spans="1:4" x14ac:dyDescent="0.2">
      <c r="A53" s="55" t="s">
        <v>147</v>
      </c>
      <c r="B53" s="55">
        <v>-0.26619999999999999</v>
      </c>
      <c r="C53" s="55">
        <v>-10.8987</v>
      </c>
      <c r="D53" s="55">
        <v>5.0429000000000004</v>
      </c>
    </row>
    <row r="54" spans="1:4" x14ac:dyDescent="0.2">
      <c r="A54" s="55" t="s">
        <v>148</v>
      </c>
      <c r="B54" s="55">
        <v>1.1816</v>
      </c>
      <c r="C54" s="55">
        <v>5.5529000000000002</v>
      </c>
      <c r="D54" s="55">
        <v>16.8002</v>
      </c>
    </row>
    <row r="55" spans="1:4" x14ac:dyDescent="0.2">
      <c r="A55" s="55" t="s">
        <v>149</v>
      </c>
      <c r="B55" s="55">
        <v>1.53</v>
      </c>
      <c r="C55" s="55">
        <v>6.5419</v>
      </c>
      <c r="D55" s="55">
        <v>22.8552</v>
      </c>
    </row>
    <row r="56" spans="1:4" x14ac:dyDescent="0.2">
      <c r="A56" s="55" t="s">
        <v>150</v>
      </c>
      <c r="B56" s="55">
        <v>-0.11169999999999999</v>
      </c>
      <c r="C56" s="55">
        <v>0.42830000000000001</v>
      </c>
      <c r="D56" s="55">
        <v>2.9297</v>
      </c>
    </row>
    <row r="57" spans="1:4" x14ac:dyDescent="0.2">
      <c r="A57" s="55" t="s">
        <v>151</v>
      </c>
      <c r="B57" s="55">
        <v>-1.0148999999999999</v>
      </c>
      <c r="C57" s="55">
        <v>-8.8567</v>
      </c>
      <c r="D57" s="55">
        <v>8.1487999999999996</v>
      </c>
    </row>
    <row r="58" spans="1:4" x14ac:dyDescent="0.2">
      <c r="A58" s="55" t="s">
        <v>152</v>
      </c>
      <c r="B58" s="55">
        <v>0.45200000000000001</v>
      </c>
      <c r="C58" s="55">
        <v>19.173999999999999</v>
      </c>
      <c r="D58" s="55">
        <v>-2.5112999999999999</v>
      </c>
    </row>
    <row r="59" spans="1:4" x14ac:dyDescent="0.2">
      <c r="A59" s="55" t="s">
        <v>153</v>
      </c>
      <c r="B59" s="55">
        <v>0.54910000000000003</v>
      </c>
      <c r="C59" s="55">
        <v>8.3323</v>
      </c>
      <c r="D59" s="55">
        <v>7.0282</v>
      </c>
    </row>
    <row r="60" spans="1:4" x14ac:dyDescent="0.2">
      <c r="A60" s="55" t="s">
        <v>154</v>
      </c>
      <c r="B60" s="55">
        <v>7.4999999999999997E-2</v>
      </c>
      <c r="C60" s="55">
        <v>6.5208000000000004</v>
      </c>
      <c r="D60" s="55">
        <v>49.613599999999998</v>
      </c>
    </row>
    <row r="61" spans="1:4" x14ac:dyDescent="0.2">
      <c r="A61" s="55" t="s">
        <v>155</v>
      </c>
      <c r="B61" s="55">
        <v>0.12839999999999999</v>
      </c>
      <c r="C61" s="55">
        <v>-13.399699999999999</v>
      </c>
      <c r="D61" s="55">
        <v>10.3619</v>
      </c>
    </row>
    <row r="62" spans="1:4" x14ac:dyDescent="0.2">
      <c r="A62" s="55" t="s">
        <v>156</v>
      </c>
      <c r="B62" s="55">
        <v>1.1425000000000001</v>
      </c>
      <c r="C62" s="55">
        <v>35.219499999999996</v>
      </c>
      <c r="D62" s="55">
        <v>16.327999999999999</v>
      </c>
    </row>
    <row r="63" spans="1:4" x14ac:dyDescent="0.2">
      <c r="A63" s="55" t="s">
        <v>157</v>
      </c>
      <c r="B63" s="55">
        <v>-1.1783999999999999</v>
      </c>
      <c r="C63" s="55">
        <v>-36.886000000000003</v>
      </c>
      <c r="D63" s="55">
        <v>-10.0662</v>
      </c>
    </row>
    <row r="64" spans="1:4" x14ac:dyDescent="0.2">
      <c r="A64" s="55" t="s">
        <v>158</v>
      </c>
      <c r="B64" s="55">
        <v>-1.2175</v>
      </c>
      <c r="C64" s="55">
        <v>17.194400000000002</v>
      </c>
      <c r="D64" s="55">
        <v>-0.69810000000000005</v>
      </c>
    </row>
    <row r="65" spans="1:4" x14ac:dyDescent="0.2">
      <c r="A65" s="55" t="s">
        <v>159</v>
      </c>
      <c r="B65" s="55">
        <v>1.4305000000000001</v>
      </c>
      <c r="C65" s="55">
        <v>30.543600000000001</v>
      </c>
      <c r="D65" s="55">
        <v>-12.093</v>
      </c>
    </row>
    <row r="66" spans="1:4" x14ac:dyDescent="0.2">
      <c r="A66" s="55" t="s">
        <v>160</v>
      </c>
      <c r="B66" s="55">
        <v>1.9308000000000001</v>
      </c>
      <c r="C66" s="55">
        <v>-27.849399999999999</v>
      </c>
      <c r="D66" s="55">
        <v>11.8721</v>
      </c>
    </row>
    <row r="67" spans="1:4" x14ac:dyDescent="0.2">
      <c r="A67" s="55" t="s">
        <v>161</v>
      </c>
      <c r="B67" s="55">
        <v>0.25769999999999998</v>
      </c>
      <c r="C67" s="55">
        <v>32.308500000000002</v>
      </c>
      <c r="D67" s="55">
        <v>-13.3027</v>
      </c>
    </row>
    <row r="68" spans="1:4" x14ac:dyDescent="0.2">
      <c r="A68" s="55" t="s">
        <v>162</v>
      </c>
      <c r="B68" s="55">
        <v>-1.536</v>
      </c>
      <c r="C68" s="55">
        <v>6.5724999999999998</v>
      </c>
      <c r="D68" s="55">
        <v>4.6189</v>
      </c>
    </row>
    <row r="69" spans="1:4" x14ac:dyDescent="0.2">
      <c r="A69" s="55" t="s">
        <v>163</v>
      </c>
      <c r="B69" s="55">
        <v>-0.1182</v>
      </c>
      <c r="C69" s="55">
        <v>-4.8936000000000002</v>
      </c>
      <c r="D69" s="55">
        <v>0.51659999999999995</v>
      </c>
    </row>
    <row r="70" spans="1:4" x14ac:dyDescent="0.2">
      <c r="A70" s="55" t="s">
        <v>164</v>
      </c>
      <c r="B70" s="55">
        <v>-0.98019999999999996</v>
      </c>
      <c r="C70" s="55">
        <v>60.773099999999999</v>
      </c>
      <c r="D70" s="55">
        <v>16.417200000000001</v>
      </c>
    </row>
    <row r="71" spans="1:4" x14ac:dyDescent="0.2">
      <c r="A71" s="55" t="s">
        <v>165</v>
      </c>
      <c r="B71" s="55">
        <v>-0.6169</v>
      </c>
      <c r="C71" s="55">
        <v>-23.816500000000001</v>
      </c>
      <c r="D71" s="55">
        <v>-17.8249</v>
      </c>
    </row>
    <row r="72" spans="1:4" x14ac:dyDescent="0.2">
      <c r="A72" s="55" t="s">
        <v>166</v>
      </c>
      <c r="B72" s="55">
        <v>-0.31759999999999999</v>
      </c>
      <c r="C72" s="55">
        <v>-20.261500000000002</v>
      </c>
      <c r="D72" s="55">
        <v>-4.8456000000000001</v>
      </c>
    </row>
    <row r="73" spans="1:4" x14ac:dyDescent="0.2">
      <c r="A73" s="55" t="s">
        <v>167</v>
      </c>
      <c r="B73" s="55">
        <v>1.6575</v>
      </c>
      <c r="C73" s="55">
        <v>22.540800000000001</v>
      </c>
      <c r="D73" s="55">
        <v>-18.019600000000001</v>
      </c>
    </row>
    <row r="74" spans="1:4" x14ac:dyDescent="0.2">
      <c r="A74" s="55" t="s">
        <v>168</v>
      </c>
      <c r="B74" s="55">
        <v>-0.19350000000000001</v>
      </c>
      <c r="C74" s="55">
        <v>27.5258</v>
      </c>
      <c r="D74" s="55">
        <v>14.0106</v>
      </c>
    </row>
    <row r="75" spans="1:4" x14ac:dyDescent="0.2">
      <c r="A75" s="55" t="s">
        <v>169</v>
      </c>
      <c r="B75" s="55">
        <v>-0.56189999999999996</v>
      </c>
      <c r="C75" s="55">
        <v>15.9275</v>
      </c>
      <c r="D75" s="55">
        <v>35.247199999999999</v>
      </c>
    </row>
    <row r="76" spans="1:4" x14ac:dyDescent="0.2">
      <c r="A76" s="55" t="s">
        <v>170</v>
      </c>
      <c r="B76" s="55">
        <v>0.43149999999999999</v>
      </c>
      <c r="C76" s="55">
        <v>-13.8485</v>
      </c>
      <c r="D76" s="55">
        <v>-12.866</v>
      </c>
    </row>
    <row r="77" spans="1:4" x14ac:dyDescent="0.2">
      <c r="A77" s="55" t="s">
        <v>171</v>
      </c>
      <c r="B77" s="55">
        <v>1.1909000000000001</v>
      </c>
      <c r="C77" s="55">
        <v>-24.9422</v>
      </c>
      <c r="D77" s="55">
        <v>6.0968999999999998</v>
      </c>
    </row>
    <row r="78" spans="1:4" x14ac:dyDescent="0.2">
      <c r="A78" s="55" t="s">
        <v>172</v>
      </c>
      <c r="B78" s="55">
        <v>-0.79059999999999997</v>
      </c>
      <c r="C78" s="55">
        <v>-43.1678</v>
      </c>
      <c r="D78" s="55">
        <v>-18.921299999999999</v>
      </c>
    </row>
    <row r="79" spans="1:4" x14ac:dyDescent="0.2">
      <c r="A79" s="55" t="s">
        <v>173</v>
      </c>
      <c r="B79" s="55">
        <v>0.35449999999999998</v>
      </c>
      <c r="C79" s="55">
        <v>28.536899999999999</v>
      </c>
      <c r="D79" s="55">
        <v>21.700099999999999</v>
      </c>
    </row>
    <row r="80" spans="1:4" x14ac:dyDescent="0.2">
      <c r="A80" s="55" t="s">
        <v>174</v>
      </c>
      <c r="B80" s="55">
        <v>-1.1254999999999999</v>
      </c>
      <c r="C80" s="55">
        <v>-9.5085999999999995</v>
      </c>
      <c r="D80" s="55">
        <v>-9.6041000000000007</v>
      </c>
    </row>
    <row r="81" spans="1:4" x14ac:dyDescent="0.2">
      <c r="A81" s="55" t="s">
        <v>175</v>
      </c>
      <c r="B81" s="55">
        <v>1.2287999999999999</v>
      </c>
      <c r="C81" s="55">
        <v>-6.8445</v>
      </c>
      <c r="D81" s="55">
        <v>-5.1528999999999998</v>
      </c>
    </row>
    <row r="82" spans="1:4" x14ac:dyDescent="0.2">
      <c r="A82" s="55" t="s">
        <v>176</v>
      </c>
      <c r="B82" s="55">
        <v>-1.1061000000000001</v>
      </c>
      <c r="C82" s="55">
        <v>-8.0275999999999996</v>
      </c>
      <c r="D82" s="55">
        <v>2.1515</v>
      </c>
    </row>
    <row r="83" spans="1:4" x14ac:dyDescent="0.2">
      <c r="A83" s="55" t="s">
        <v>177</v>
      </c>
      <c r="B83" s="55">
        <v>0.49249999999999999</v>
      </c>
      <c r="C83" s="55">
        <v>-11.2509</v>
      </c>
      <c r="D83" s="55">
        <v>0.3175</v>
      </c>
    </row>
    <row r="84" spans="1:4" x14ac:dyDescent="0.2">
      <c r="A84" s="55" t="s">
        <v>178</v>
      </c>
      <c r="B84" s="55">
        <v>-0.40110000000000001</v>
      </c>
      <c r="C84" s="55">
        <v>-2.1269</v>
      </c>
      <c r="D84" s="55">
        <v>-2.5516999999999999</v>
      </c>
    </row>
    <row r="85" spans="1:4" x14ac:dyDescent="0.2">
      <c r="A85" s="55" t="s">
        <v>179</v>
      </c>
      <c r="B85" s="55">
        <v>-0.51180000000000003</v>
      </c>
      <c r="C85" s="55">
        <v>-14.064500000000001</v>
      </c>
      <c r="D85" s="55">
        <v>-4.5031999999999996</v>
      </c>
    </row>
    <row r="86" spans="1:4" x14ac:dyDescent="0.2">
      <c r="A86" s="55" t="s">
        <v>180</v>
      </c>
      <c r="B86" s="55">
        <v>-0.68789999999999996</v>
      </c>
      <c r="C86" s="55">
        <v>-17.6464</v>
      </c>
      <c r="D86" s="55">
        <v>-6.3304</v>
      </c>
    </row>
    <row r="87" spans="1:4" x14ac:dyDescent="0.2">
      <c r="A87" s="55" t="s">
        <v>181</v>
      </c>
      <c r="B87" s="55">
        <v>-0.19420000000000001</v>
      </c>
      <c r="C87" s="55">
        <v>-28.741499999999998</v>
      </c>
      <c r="D87" s="55">
        <v>-12.8157</v>
      </c>
    </row>
    <row r="88" spans="1:4" x14ac:dyDescent="0.2">
      <c r="A88" s="55" t="s">
        <v>182</v>
      </c>
      <c r="B88" s="55">
        <v>3.1957</v>
      </c>
      <c r="C88" s="55">
        <v>12.903499999999999</v>
      </c>
      <c r="D88" s="55">
        <v>0.11070000000000001</v>
      </c>
    </row>
    <row r="89" spans="1:4" x14ac:dyDescent="0.2">
      <c r="A89" s="55" t="s">
        <v>183</v>
      </c>
      <c r="B89" s="55">
        <v>1.0199</v>
      </c>
      <c r="C89" s="55">
        <v>-2.9918</v>
      </c>
      <c r="D89" s="55">
        <v>5.9092000000000002</v>
      </c>
    </row>
    <row r="90" spans="1:4" x14ac:dyDescent="0.2">
      <c r="A90" s="55" t="s">
        <v>184</v>
      </c>
      <c r="B90" s="55">
        <v>-0.4158</v>
      </c>
      <c r="C90" s="55">
        <v>57.378900000000002</v>
      </c>
      <c r="D90" s="55">
        <v>-4.9211999999999998</v>
      </c>
    </row>
    <row r="91" spans="1:4" x14ac:dyDescent="0.2">
      <c r="A91" s="55" t="s">
        <v>185</v>
      </c>
      <c r="B91" s="55">
        <v>0.53759999999999997</v>
      </c>
      <c r="C91" s="55">
        <v>2.8357000000000001</v>
      </c>
      <c r="D91" s="55">
        <v>45.861699999999999</v>
      </c>
    </row>
    <row r="92" spans="1:4" x14ac:dyDescent="0.2">
      <c r="A92" s="55" t="s">
        <v>186</v>
      </c>
      <c r="B92" s="55">
        <v>1.8071999999999999</v>
      </c>
      <c r="C92" s="55">
        <v>-9.1394000000000002</v>
      </c>
      <c r="D92" s="55">
        <v>-4.9478999999999997</v>
      </c>
    </row>
    <row r="93" spans="1:4" x14ac:dyDescent="0.2">
      <c r="A93" s="55" t="s">
        <v>187</v>
      </c>
      <c r="B93" s="55">
        <v>0.61639999999999995</v>
      </c>
      <c r="C93" s="55">
        <v>18.332899999999999</v>
      </c>
      <c r="D93" s="55">
        <v>-10.859299999999999</v>
      </c>
    </row>
    <row r="94" spans="1:4" x14ac:dyDescent="0.2">
      <c r="A94" s="55" t="s">
        <v>188</v>
      </c>
      <c r="B94" s="55">
        <v>1.4245000000000001</v>
      </c>
      <c r="C94" s="55">
        <v>19.013000000000002</v>
      </c>
      <c r="D94" s="55">
        <v>48.218600000000002</v>
      </c>
    </row>
    <row r="95" spans="1:4" x14ac:dyDescent="0.2">
      <c r="A95" s="55" t="s">
        <v>189</v>
      </c>
      <c r="B95" s="55">
        <v>-0.2848</v>
      </c>
      <c r="C95" s="55">
        <v>15.6394</v>
      </c>
      <c r="D95" s="55">
        <v>-1.163</v>
      </c>
    </row>
    <row r="96" spans="1:4" x14ac:dyDescent="0.2">
      <c r="A96" s="55" t="s">
        <v>190</v>
      </c>
      <c r="B96" s="55">
        <v>4.0099999999999997E-2</v>
      </c>
      <c r="C96" s="55">
        <v>14.8477</v>
      </c>
      <c r="D96" s="55">
        <v>0.1651</v>
      </c>
    </row>
    <row r="97" spans="1:4" x14ac:dyDescent="0.2">
      <c r="A97" s="55" t="s">
        <v>191</v>
      </c>
      <c r="B97" s="55">
        <v>0.30549999999999999</v>
      </c>
      <c r="C97" s="55">
        <v>-9.3247</v>
      </c>
      <c r="D97" s="55">
        <v>-3.7553999999999998</v>
      </c>
    </row>
    <row r="98" spans="1:4" x14ac:dyDescent="0.2">
      <c r="A98" s="55" t="s">
        <v>192</v>
      </c>
      <c r="B98" s="55">
        <v>-1.8134999999999999</v>
      </c>
      <c r="C98" s="55">
        <v>-23.296600000000002</v>
      </c>
      <c r="D98" s="55">
        <v>-17.333400000000001</v>
      </c>
    </row>
    <row r="99" spans="1:4" x14ac:dyDescent="0.2">
      <c r="A99" s="55" t="s">
        <v>193</v>
      </c>
      <c r="B99" s="55">
        <v>0.95209999999999995</v>
      </c>
      <c r="C99" s="55">
        <v>30.1569</v>
      </c>
      <c r="D99" s="55">
        <v>29.490100000000002</v>
      </c>
    </row>
    <row r="100" spans="1:4" x14ac:dyDescent="0.2">
      <c r="A100" s="55" t="s">
        <v>194</v>
      </c>
      <c r="B100" s="55">
        <v>0.2863</v>
      </c>
      <c r="C100" s="55">
        <v>37.678800000000003</v>
      </c>
      <c r="D100" s="55">
        <v>18.328700000000001</v>
      </c>
    </row>
    <row r="101" spans="1:4" x14ac:dyDescent="0.2">
      <c r="A101" s="55" t="s">
        <v>195</v>
      </c>
      <c r="B101" s="55">
        <v>0.14879999999999999</v>
      </c>
      <c r="C101" s="55">
        <v>22.301100000000002</v>
      </c>
      <c r="D101" s="55">
        <v>2.9047000000000001</v>
      </c>
    </row>
    <row r="102" spans="1:4" x14ac:dyDescent="0.2">
      <c r="A102" s="55" t="s">
        <v>196</v>
      </c>
      <c r="B102" s="55">
        <v>0.36099999999999999</v>
      </c>
      <c r="C102" s="55">
        <v>-3.9192999999999998</v>
      </c>
      <c r="D102" s="55">
        <v>8.8855000000000004</v>
      </c>
    </row>
    <row r="103" spans="1:4" x14ac:dyDescent="0.2">
      <c r="A103" s="55" t="s">
        <v>197</v>
      </c>
      <c r="B103" s="55">
        <v>0.96109999999999995</v>
      </c>
      <c r="C103" s="55">
        <v>2.1922999999999999</v>
      </c>
      <c r="D103" s="55">
        <v>2.2780999999999998</v>
      </c>
    </row>
    <row r="104" spans="1:4" x14ac:dyDescent="0.2">
      <c r="A104" s="55" t="s">
        <v>198</v>
      </c>
      <c r="B104" s="55">
        <v>-0.14099999999999999</v>
      </c>
      <c r="C104" s="55">
        <v>5.7934000000000001</v>
      </c>
      <c r="D104" s="55">
        <v>4.0079000000000002</v>
      </c>
    </row>
    <row r="105" spans="1:4" x14ac:dyDescent="0.2">
      <c r="A105" s="55" t="s">
        <v>199</v>
      </c>
      <c r="B105" s="55">
        <v>-0.80410000000000004</v>
      </c>
      <c r="C105" s="55">
        <v>-15.7598</v>
      </c>
      <c r="D105" s="55">
        <v>-4.9435000000000002</v>
      </c>
    </row>
    <row r="106" spans="1:4" x14ac:dyDescent="0.2">
      <c r="A106" s="55" t="s">
        <v>200</v>
      </c>
      <c r="B106" s="55">
        <v>-0.19750000000000001</v>
      </c>
      <c r="C106" s="55">
        <v>3.3702000000000001</v>
      </c>
      <c r="D106" s="55">
        <v>5.9755000000000003</v>
      </c>
    </row>
    <row r="107" spans="1:4" x14ac:dyDescent="0.2">
      <c r="A107" s="55" t="s">
        <v>201</v>
      </c>
      <c r="B107" s="55">
        <v>0.68500000000000005</v>
      </c>
      <c r="C107" s="55">
        <v>34.974400000000003</v>
      </c>
      <c r="D107" s="55">
        <v>16.7745</v>
      </c>
    </row>
    <row r="108" spans="1:4" x14ac:dyDescent="0.2">
      <c r="A108" s="55" t="s">
        <v>202</v>
      </c>
      <c r="B108" s="55">
        <v>-1.0611999999999999</v>
      </c>
      <c r="C108" s="55">
        <v>-21.740200000000002</v>
      </c>
      <c r="D108" s="55">
        <v>-6.4500999999999999</v>
      </c>
    </row>
    <row r="109" spans="1:4" x14ac:dyDescent="0.2">
      <c r="A109" s="55" t="s">
        <v>203</v>
      </c>
      <c r="B109" s="55">
        <v>1.5876999999999999</v>
      </c>
      <c r="C109" s="55">
        <v>37.228000000000002</v>
      </c>
      <c r="D109" s="55">
        <v>14.1379</v>
      </c>
    </row>
    <row r="110" spans="1:4" x14ac:dyDescent="0.2">
      <c r="A110" s="55" t="s">
        <v>204</v>
      </c>
      <c r="B110" s="55">
        <v>0.5837</v>
      </c>
      <c r="C110" s="55">
        <v>55.848199999999999</v>
      </c>
      <c r="D110" s="55">
        <v>29.1846</v>
      </c>
    </row>
    <row r="111" spans="1:4" x14ac:dyDescent="0.2">
      <c r="A111" s="55" t="s">
        <v>205</v>
      </c>
      <c r="B111" s="55">
        <v>-0.62739999999999996</v>
      </c>
      <c r="C111" s="55">
        <v>-5.7542999999999997</v>
      </c>
      <c r="D111" s="55">
        <v>2.6758000000000002</v>
      </c>
    </row>
    <row r="112" spans="1:4" x14ac:dyDescent="0.2">
      <c r="A112" s="55" t="s">
        <v>206</v>
      </c>
      <c r="B112" s="55">
        <v>0.11990000000000001</v>
      </c>
      <c r="C112" s="55">
        <v>-4.7587999999999999</v>
      </c>
      <c r="D112" s="55">
        <v>-5.0606</v>
      </c>
    </row>
    <row r="113" spans="1:4" x14ac:dyDescent="0.2">
      <c r="A113" s="55" t="s">
        <v>207</v>
      </c>
      <c r="B113" s="55">
        <v>-1.5710999999999999</v>
      </c>
      <c r="C113" s="55">
        <v>-11.636799999999999</v>
      </c>
      <c r="D113" s="55">
        <v>-11.295500000000001</v>
      </c>
    </row>
    <row r="114" spans="1:4" x14ac:dyDescent="0.2">
      <c r="A114" s="55" t="s">
        <v>208</v>
      </c>
      <c r="B114" s="55">
        <v>-1.1303000000000001</v>
      </c>
      <c r="C114" s="55">
        <v>2.0017999999999998</v>
      </c>
      <c r="D114" s="55">
        <v>-6.7515000000000001</v>
      </c>
    </row>
    <row r="115" spans="1:4" x14ac:dyDescent="0.2">
      <c r="A115" s="55" t="s">
        <v>209</v>
      </c>
      <c r="B115" s="55">
        <v>0.57640000000000002</v>
      </c>
      <c r="C115" s="55">
        <v>10.2994</v>
      </c>
      <c r="D115" s="55">
        <v>-2.6878000000000002</v>
      </c>
    </row>
    <row r="116" spans="1:4" x14ac:dyDescent="0.2">
      <c r="A116" s="55" t="s">
        <v>210</v>
      </c>
      <c r="B116" s="55">
        <v>-0.76619999999999999</v>
      </c>
      <c r="C116" s="55">
        <v>22.475300000000001</v>
      </c>
      <c r="D116" s="55">
        <v>-12.7553</v>
      </c>
    </row>
    <row r="117" spans="1:4" x14ac:dyDescent="0.2">
      <c r="A117" s="55" t="s">
        <v>211</v>
      </c>
      <c r="B117" s="55">
        <v>-0.76280000000000003</v>
      </c>
      <c r="C117" s="55">
        <v>-4.4016999999999999</v>
      </c>
      <c r="D117" s="55">
        <v>-5.1227</v>
      </c>
    </row>
    <row r="118" spans="1:4" x14ac:dyDescent="0.2">
      <c r="A118" s="55" t="s">
        <v>212</v>
      </c>
      <c r="B118" s="55">
        <v>0.82589999999999997</v>
      </c>
      <c r="C118" s="55">
        <v>-20.343699999999998</v>
      </c>
      <c r="D118" s="55">
        <v>-9.5992999999999995</v>
      </c>
    </row>
    <row r="119" spans="1:4" x14ac:dyDescent="0.2">
      <c r="A119" s="55" t="s">
        <v>213</v>
      </c>
      <c r="B119" s="55">
        <v>9.7799999999999998E-2</v>
      </c>
      <c r="C119" s="55">
        <v>-33.832299999999996</v>
      </c>
      <c r="D119" s="55">
        <v>1.3819999999999999</v>
      </c>
    </row>
    <row r="120" spans="1:4" x14ac:dyDescent="0.2">
      <c r="A120" s="55" t="s">
        <v>214</v>
      </c>
      <c r="B120" s="55">
        <v>-0.1711</v>
      </c>
      <c r="C120" s="55">
        <v>9.2012999999999998</v>
      </c>
      <c r="D120" s="55">
        <v>49.913800000000002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E4177-CE96-4194-90A2-D54897EC3BDC}">
  <dimension ref="A1:D268"/>
  <sheetViews>
    <sheetView tabSelected="1" workbookViewId="0">
      <selection activeCell="E5" sqref="E5"/>
    </sheetView>
  </sheetViews>
  <sheetFormatPr defaultRowHeight="14.25" x14ac:dyDescent="0.15"/>
  <cols>
    <col min="1" max="1" width="23.25" style="23" customWidth="1"/>
    <col min="2" max="2" width="9" style="23"/>
    <col min="3" max="3" width="11.25" style="23" customWidth="1"/>
    <col min="4" max="4" width="14.625" style="23" customWidth="1"/>
    <col min="5" max="16384" width="9" style="23"/>
  </cols>
  <sheetData>
    <row r="1" spans="1:4" x14ac:dyDescent="0.15">
      <c r="A1" s="22" t="s">
        <v>482</v>
      </c>
      <c r="B1" s="22"/>
      <c r="C1" s="22"/>
      <c r="D1" s="22"/>
    </row>
    <row r="2" spans="1:4" x14ac:dyDescent="0.2">
      <c r="A2" s="54" t="s">
        <v>52</v>
      </c>
      <c r="B2" s="54" t="s">
        <v>53</v>
      </c>
      <c r="C2" s="54" t="s">
        <v>54</v>
      </c>
      <c r="D2" s="54" t="s">
        <v>55</v>
      </c>
    </row>
    <row r="3" spans="1:4" x14ac:dyDescent="0.2">
      <c r="A3" s="55" t="s">
        <v>216</v>
      </c>
      <c r="B3" s="55">
        <v>0.15540000000000001</v>
      </c>
      <c r="C3" s="55">
        <v>-6.1664000000000003</v>
      </c>
      <c r="D3" s="55">
        <v>-9.8348999999999993</v>
      </c>
    </row>
    <row r="4" spans="1:4" x14ac:dyDescent="0.2">
      <c r="A4" s="55" t="s">
        <v>217</v>
      </c>
      <c r="B4" s="55">
        <v>-0.96079999999999999</v>
      </c>
      <c r="C4" s="55">
        <v>-47.904200000000003</v>
      </c>
      <c r="D4" s="55">
        <v>-15.5289</v>
      </c>
    </row>
    <row r="5" spans="1:4" x14ac:dyDescent="0.2">
      <c r="A5" s="55" t="s">
        <v>218</v>
      </c>
      <c r="B5" s="55">
        <v>6.4799999999999996E-2</v>
      </c>
      <c r="C5" s="55">
        <v>-13.486000000000001</v>
      </c>
      <c r="D5" s="55">
        <v>-5.0411999999999999</v>
      </c>
    </row>
    <row r="6" spans="1:4" x14ac:dyDescent="0.2">
      <c r="A6" s="55" t="s">
        <v>219</v>
      </c>
      <c r="B6" s="55">
        <v>-9.06E-2</v>
      </c>
      <c r="C6" s="55">
        <v>-11.5284</v>
      </c>
      <c r="D6" s="55">
        <v>-6.8967000000000001</v>
      </c>
    </row>
    <row r="7" spans="1:4" x14ac:dyDescent="0.2">
      <c r="A7" s="55" t="s">
        <v>220</v>
      </c>
      <c r="B7" s="55">
        <v>-1.4379</v>
      </c>
      <c r="C7" s="55">
        <v>7.6417999999999999</v>
      </c>
      <c r="D7" s="55">
        <v>-16.930099999999999</v>
      </c>
    </row>
    <row r="8" spans="1:4" x14ac:dyDescent="0.2">
      <c r="A8" s="55" t="s">
        <v>221</v>
      </c>
      <c r="B8" s="55">
        <v>-0.14149999999999999</v>
      </c>
      <c r="C8" s="55">
        <v>-22.073399999999999</v>
      </c>
      <c r="D8" s="55">
        <v>-8.5386000000000006</v>
      </c>
    </row>
    <row r="9" spans="1:4" x14ac:dyDescent="0.2">
      <c r="A9" s="55" t="s">
        <v>222</v>
      </c>
      <c r="B9" s="55">
        <v>-0.99129999999999996</v>
      </c>
      <c r="C9" s="55">
        <v>24.378699999999998</v>
      </c>
      <c r="D9" s="55">
        <v>24.569400000000002</v>
      </c>
    </row>
    <row r="10" spans="1:4" x14ac:dyDescent="0.2">
      <c r="A10" s="55" t="s">
        <v>223</v>
      </c>
      <c r="B10" s="55">
        <v>-0.77610000000000001</v>
      </c>
      <c r="C10" s="55">
        <v>7.9549000000000003</v>
      </c>
      <c r="D10" s="55">
        <v>-4.9832999999999998</v>
      </c>
    </row>
    <row r="11" spans="1:4" x14ac:dyDescent="0.2">
      <c r="A11" s="55" t="s">
        <v>224</v>
      </c>
      <c r="B11" s="55">
        <v>-0.86919999999999997</v>
      </c>
      <c r="C11" s="55">
        <v>-5.8700000000000002E-2</v>
      </c>
      <c r="D11" s="55">
        <v>-7.5800999999999998</v>
      </c>
    </row>
    <row r="12" spans="1:4" x14ac:dyDescent="0.2">
      <c r="A12" s="55" t="s">
        <v>225</v>
      </c>
      <c r="B12" s="55">
        <v>0.45450000000000002</v>
      </c>
      <c r="C12" s="55">
        <v>5.9248000000000003</v>
      </c>
      <c r="D12" s="55">
        <v>-7.8464999999999998</v>
      </c>
    </row>
    <row r="13" spans="1:4" x14ac:dyDescent="0.2">
      <c r="A13" s="55" t="s">
        <v>226</v>
      </c>
      <c r="B13" s="55">
        <v>0.60619999999999996</v>
      </c>
      <c r="C13" s="55">
        <v>14.1502</v>
      </c>
      <c r="D13" s="55">
        <v>5.9169</v>
      </c>
    </row>
    <row r="14" spans="1:4" x14ac:dyDescent="0.2">
      <c r="A14" s="55" t="s">
        <v>227</v>
      </c>
      <c r="B14" s="55">
        <v>-0.41410000000000002</v>
      </c>
      <c r="C14" s="55">
        <v>73.297700000000006</v>
      </c>
      <c r="D14" s="55">
        <v>-11.7577</v>
      </c>
    </row>
    <row r="15" spans="1:4" x14ac:dyDescent="0.2">
      <c r="A15" s="55" t="s">
        <v>228</v>
      </c>
      <c r="B15" s="55">
        <v>1.7309000000000001</v>
      </c>
      <c r="C15" s="55">
        <v>-0.79900000000000004</v>
      </c>
      <c r="D15" s="55">
        <v>-6.0834999999999999</v>
      </c>
    </row>
    <row r="16" spans="1:4" x14ac:dyDescent="0.2">
      <c r="A16" s="55" t="s">
        <v>229</v>
      </c>
      <c r="B16" s="55">
        <v>3.4329000000000001</v>
      </c>
      <c r="C16" s="55">
        <v>30.2729</v>
      </c>
      <c r="D16" s="55">
        <v>35.906999999999996</v>
      </c>
    </row>
    <row r="17" spans="1:4" x14ac:dyDescent="0.2">
      <c r="A17" s="55" t="s">
        <v>230</v>
      </c>
      <c r="B17" s="55">
        <v>0.15379999999999999</v>
      </c>
      <c r="C17" s="55">
        <v>9.3071999999999999</v>
      </c>
      <c r="D17" s="55">
        <v>-4.5858999999999996</v>
      </c>
    </row>
    <row r="18" spans="1:4" x14ac:dyDescent="0.2">
      <c r="A18" s="55" t="s">
        <v>231</v>
      </c>
      <c r="B18" s="55">
        <v>1.3741000000000001</v>
      </c>
      <c r="C18" s="55">
        <v>21.097899999999999</v>
      </c>
      <c r="D18" s="55">
        <v>-8.9100999999999999</v>
      </c>
    </row>
    <row r="19" spans="1:4" x14ac:dyDescent="0.2">
      <c r="A19" s="55" t="s">
        <v>232</v>
      </c>
      <c r="B19" s="55">
        <v>-1.6014999999999999</v>
      </c>
      <c r="C19" s="55">
        <v>35.251399999999997</v>
      </c>
      <c r="D19" s="55">
        <v>-7.4800000000000005E-2</v>
      </c>
    </row>
    <row r="20" spans="1:4" x14ac:dyDescent="0.2">
      <c r="A20" s="55" t="s">
        <v>233</v>
      </c>
      <c r="B20" s="55">
        <v>0.1925</v>
      </c>
      <c r="C20" s="55">
        <v>17.235299999999999</v>
      </c>
      <c r="D20" s="55">
        <v>5.0335999999999999</v>
      </c>
    </row>
    <row r="21" spans="1:4" x14ac:dyDescent="0.2">
      <c r="A21" s="55" t="s">
        <v>234</v>
      </c>
      <c r="B21" s="55">
        <v>2.5499999999999998E-2</v>
      </c>
      <c r="C21" s="55">
        <v>-21.803699999999999</v>
      </c>
      <c r="D21" s="55">
        <v>8.4916</v>
      </c>
    </row>
    <row r="22" spans="1:4" x14ac:dyDescent="0.2">
      <c r="A22" s="55" t="s">
        <v>235</v>
      </c>
      <c r="B22" s="55">
        <v>-0.84760000000000002</v>
      </c>
      <c r="C22" s="55">
        <v>-26.970300000000002</v>
      </c>
      <c r="D22" s="55">
        <v>-8.7780000000000005</v>
      </c>
    </row>
    <row r="23" spans="1:4" x14ac:dyDescent="0.2">
      <c r="A23" s="55" t="s">
        <v>236</v>
      </c>
      <c r="B23" s="55">
        <v>1.1113999999999999</v>
      </c>
      <c r="C23" s="55">
        <v>-6.8209</v>
      </c>
      <c r="D23" s="55">
        <v>-4.4391999999999996</v>
      </c>
    </row>
    <row r="24" spans="1:4" x14ac:dyDescent="0.2">
      <c r="A24" s="55" t="s">
        <v>237</v>
      </c>
      <c r="B24" s="55">
        <v>0.68720000000000003</v>
      </c>
      <c r="C24" s="55">
        <v>47.804400000000001</v>
      </c>
      <c r="D24" s="55">
        <v>34.255299999999998</v>
      </c>
    </row>
    <row r="25" spans="1:4" x14ac:dyDescent="0.2">
      <c r="A25" s="55" t="s">
        <v>238</v>
      </c>
      <c r="B25" s="55">
        <v>-0.2286</v>
      </c>
      <c r="C25" s="55">
        <v>16.200399999999998</v>
      </c>
      <c r="D25" s="55">
        <v>-5.0518000000000001</v>
      </c>
    </row>
    <row r="26" spans="1:4" x14ac:dyDescent="0.2">
      <c r="A26" s="55" t="s">
        <v>239</v>
      </c>
      <c r="B26" s="55">
        <v>-0.28010000000000002</v>
      </c>
      <c r="C26" s="55">
        <v>-6.742</v>
      </c>
      <c r="D26" s="55">
        <v>-15.4087</v>
      </c>
    </row>
    <row r="27" spans="1:4" x14ac:dyDescent="0.2">
      <c r="A27" s="55" t="s">
        <v>240</v>
      </c>
      <c r="B27" s="55">
        <v>-1.2879</v>
      </c>
      <c r="C27" s="55">
        <v>-35.244599999999998</v>
      </c>
      <c r="D27" s="55">
        <v>-10.611800000000001</v>
      </c>
    </row>
    <row r="28" spans="1:4" x14ac:dyDescent="0.2">
      <c r="A28" s="55" t="s">
        <v>241</v>
      </c>
      <c r="B28" s="55">
        <v>-0.4632</v>
      </c>
      <c r="C28" s="55">
        <v>-9.2288999999999994</v>
      </c>
      <c r="D28" s="55">
        <v>2.2479</v>
      </c>
    </row>
    <row r="29" spans="1:4" x14ac:dyDescent="0.2">
      <c r="A29" s="55" t="s">
        <v>242</v>
      </c>
      <c r="B29" s="55">
        <v>2.0954999999999999</v>
      </c>
      <c r="C29" s="55">
        <v>22.4633</v>
      </c>
      <c r="D29" s="55">
        <v>-8.1310000000000002</v>
      </c>
    </row>
    <row r="30" spans="1:4" x14ac:dyDescent="0.2">
      <c r="A30" s="55" t="s">
        <v>243</v>
      </c>
      <c r="B30" s="55">
        <v>0.65790000000000004</v>
      </c>
      <c r="C30" s="55">
        <v>4.8879000000000001</v>
      </c>
      <c r="D30" s="55">
        <v>4.2881</v>
      </c>
    </row>
    <row r="31" spans="1:4" x14ac:dyDescent="0.2">
      <c r="A31" s="55" t="s">
        <v>244</v>
      </c>
      <c r="B31" s="55">
        <v>2.5943999999999998</v>
      </c>
      <c r="C31" s="55">
        <v>11.3033</v>
      </c>
      <c r="D31" s="55">
        <v>22.034500000000001</v>
      </c>
    </row>
    <row r="32" spans="1:4" x14ac:dyDescent="0.2">
      <c r="A32" s="55" t="s">
        <v>245</v>
      </c>
      <c r="B32" s="55">
        <v>0.45329999999999998</v>
      </c>
      <c r="C32" s="55">
        <v>19.6524</v>
      </c>
      <c r="D32" s="55">
        <v>0.92520000000000002</v>
      </c>
    </row>
    <row r="33" spans="1:4" x14ac:dyDescent="0.2">
      <c r="A33" s="55" t="s">
        <v>246</v>
      </c>
      <c r="B33" s="55">
        <v>1.2477</v>
      </c>
      <c r="C33" s="55">
        <v>19.062200000000001</v>
      </c>
      <c r="D33" s="55">
        <v>19.682700000000001</v>
      </c>
    </row>
    <row r="34" spans="1:4" x14ac:dyDescent="0.2">
      <c r="A34" s="55" t="s">
        <v>247</v>
      </c>
      <c r="B34" s="55">
        <v>2.0101</v>
      </c>
      <c r="C34" s="55">
        <v>27.175799999999999</v>
      </c>
      <c r="D34" s="55">
        <v>35.546999999999997</v>
      </c>
    </row>
    <row r="35" spans="1:4" x14ac:dyDescent="0.2">
      <c r="A35" s="55" t="s">
        <v>248</v>
      </c>
      <c r="B35" s="55">
        <v>-3.8999999999999998E-3</v>
      </c>
      <c r="C35" s="55">
        <v>14.001300000000001</v>
      </c>
      <c r="D35" s="55">
        <v>9.0144000000000002</v>
      </c>
    </row>
    <row r="36" spans="1:4" x14ac:dyDescent="0.2">
      <c r="A36" s="55" t="s">
        <v>249</v>
      </c>
      <c r="B36" s="55">
        <v>-0.91979999999999995</v>
      </c>
      <c r="C36" s="55">
        <v>-5.0423</v>
      </c>
      <c r="D36" s="55">
        <v>4.3217999999999996</v>
      </c>
    </row>
    <row r="37" spans="1:4" x14ac:dyDescent="0.2">
      <c r="A37" s="55" t="s">
        <v>250</v>
      </c>
      <c r="B37" s="55">
        <v>0.17660000000000001</v>
      </c>
      <c r="C37" s="55">
        <v>18.093800000000002</v>
      </c>
      <c r="D37" s="55">
        <v>-3.5834999999999999</v>
      </c>
    </row>
    <row r="38" spans="1:4" x14ac:dyDescent="0.2">
      <c r="A38" s="55" t="s">
        <v>251</v>
      </c>
      <c r="B38" s="55">
        <v>-6.8000000000000005E-2</v>
      </c>
      <c r="C38" s="55">
        <v>-3.0385</v>
      </c>
      <c r="D38" s="55">
        <v>0.51429999999999998</v>
      </c>
    </row>
    <row r="39" spans="1:4" x14ac:dyDescent="0.2">
      <c r="A39" s="55" t="s">
        <v>252</v>
      </c>
      <c r="B39" s="55">
        <v>3.0853999999999999</v>
      </c>
      <c r="C39" s="55">
        <v>40.7746</v>
      </c>
      <c r="D39" s="55">
        <v>-18.7941</v>
      </c>
    </row>
    <row r="40" spans="1:4" x14ac:dyDescent="0.2">
      <c r="A40" s="55" t="s">
        <v>253</v>
      </c>
      <c r="B40" s="55">
        <v>-1.2542</v>
      </c>
      <c r="C40" s="55">
        <v>0.4138</v>
      </c>
      <c r="D40" s="55">
        <v>-5.9682000000000004</v>
      </c>
    </row>
    <row r="41" spans="1:4" x14ac:dyDescent="0.2">
      <c r="A41" s="55" t="s">
        <v>254</v>
      </c>
      <c r="B41" s="55">
        <v>-7.6600000000000001E-2</v>
      </c>
      <c r="C41" s="55">
        <v>-17.560700000000001</v>
      </c>
      <c r="D41" s="55">
        <v>-7.6505000000000001</v>
      </c>
    </row>
    <row r="42" spans="1:4" x14ac:dyDescent="0.2">
      <c r="A42" s="55" t="s">
        <v>255</v>
      </c>
      <c r="B42" s="55">
        <v>-1.1395999999999999</v>
      </c>
      <c r="C42" s="55">
        <v>-8.2238000000000007</v>
      </c>
      <c r="D42" s="55">
        <v>-6.8552999999999997</v>
      </c>
    </row>
    <row r="43" spans="1:4" x14ac:dyDescent="0.2">
      <c r="A43" s="55" t="s">
        <v>256</v>
      </c>
      <c r="B43" s="55">
        <v>0.15479999999999999</v>
      </c>
      <c r="C43" s="55">
        <v>7.3753000000000002</v>
      </c>
      <c r="D43" s="55">
        <v>10.994300000000001</v>
      </c>
    </row>
    <row r="44" spans="1:4" x14ac:dyDescent="0.2">
      <c r="A44" s="55" t="s">
        <v>257</v>
      </c>
      <c r="B44" s="55">
        <v>0.15210000000000001</v>
      </c>
      <c r="C44" s="55">
        <v>-4.5267999999999997</v>
      </c>
      <c r="D44" s="55">
        <v>-13.6411</v>
      </c>
    </row>
    <row r="45" spans="1:4" x14ac:dyDescent="0.2">
      <c r="A45" s="55" t="s">
        <v>258</v>
      </c>
      <c r="B45" s="55">
        <v>-0.66759999999999997</v>
      </c>
      <c r="C45" s="55">
        <v>-8.9854000000000003</v>
      </c>
      <c r="D45" s="55">
        <v>-13.531499999999999</v>
      </c>
    </row>
    <row r="46" spans="1:4" x14ac:dyDescent="0.2">
      <c r="A46" s="55" t="s">
        <v>259</v>
      </c>
      <c r="B46" s="55">
        <v>0.60160000000000002</v>
      </c>
      <c r="C46" s="55">
        <v>-13.8788</v>
      </c>
      <c r="D46" s="55">
        <v>-12.998200000000001</v>
      </c>
    </row>
    <row r="47" spans="1:4" x14ac:dyDescent="0.2">
      <c r="A47" s="55" t="s">
        <v>260</v>
      </c>
      <c r="B47" s="55">
        <v>2.6067999999999998</v>
      </c>
      <c r="C47" s="55">
        <v>12.5406</v>
      </c>
      <c r="D47" s="55">
        <v>7.3592000000000004</v>
      </c>
    </row>
    <row r="48" spans="1:4" x14ac:dyDescent="0.2">
      <c r="A48" s="55" t="s">
        <v>261</v>
      </c>
      <c r="B48" s="55">
        <v>0.52390000000000003</v>
      </c>
      <c r="C48" s="55">
        <v>7.0534999999999997</v>
      </c>
      <c r="D48" s="55">
        <v>-3.1</v>
      </c>
    </row>
    <row r="49" spans="1:4" x14ac:dyDescent="0.2">
      <c r="A49" s="55" t="s">
        <v>262</v>
      </c>
      <c r="B49" s="55">
        <v>-0.62429999999999997</v>
      </c>
      <c r="C49" s="55">
        <v>-5.7375999999999996</v>
      </c>
      <c r="D49" s="55">
        <v>19.220800000000001</v>
      </c>
    </row>
    <row r="50" spans="1:4" x14ac:dyDescent="0.2">
      <c r="A50" s="55" t="s">
        <v>263</v>
      </c>
      <c r="B50" s="55">
        <v>-0.20580000000000001</v>
      </c>
      <c r="C50" s="55">
        <v>2.0044</v>
      </c>
      <c r="D50" s="55">
        <v>8.9372000000000007</v>
      </c>
    </row>
    <row r="51" spans="1:4" x14ac:dyDescent="0.2">
      <c r="A51" s="55" t="s">
        <v>264</v>
      </c>
      <c r="B51" s="55">
        <v>3.0099999999999998E-2</v>
      </c>
      <c r="C51" s="55">
        <v>21.668800000000001</v>
      </c>
      <c r="D51" s="55">
        <v>3.2930000000000001</v>
      </c>
    </row>
    <row r="52" spans="1:4" x14ac:dyDescent="0.2">
      <c r="A52" s="55" t="s">
        <v>265</v>
      </c>
      <c r="B52" s="55">
        <v>-0.53839999999999999</v>
      </c>
      <c r="C52" s="55">
        <v>-8.9908999999999999</v>
      </c>
      <c r="D52" s="55">
        <v>20.851400000000002</v>
      </c>
    </row>
    <row r="53" spans="1:4" x14ac:dyDescent="0.2">
      <c r="A53" s="55" t="s">
        <v>266</v>
      </c>
      <c r="B53" s="55">
        <v>0.41470000000000001</v>
      </c>
      <c r="C53" s="55">
        <v>-20.141200000000001</v>
      </c>
      <c r="D53" s="55">
        <v>5.5586000000000002</v>
      </c>
    </row>
    <row r="54" spans="1:4" x14ac:dyDescent="0.2">
      <c r="A54" s="55" t="s">
        <v>267</v>
      </c>
      <c r="B54" s="55">
        <v>-1.1778</v>
      </c>
      <c r="C54" s="55">
        <v>-14.1782</v>
      </c>
      <c r="D54" s="55">
        <v>-14.8949</v>
      </c>
    </row>
    <row r="55" spans="1:4" x14ac:dyDescent="0.2">
      <c r="A55" s="55" t="s">
        <v>268</v>
      </c>
      <c r="B55" s="55">
        <v>-1.3969</v>
      </c>
      <c r="C55" s="55">
        <v>-40.3705</v>
      </c>
      <c r="D55" s="55">
        <v>-10.688599999999999</v>
      </c>
    </row>
    <row r="56" spans="1:4" x14ac:dyDescent="0.2">
      <c r="A56" s="55" t="s">
        <v>269</v>
      </c>
      <c r="B56" s="55">
        <v>-1.3110999999999999</v>
      </c>
      <c r="C56" s="55">
        <v>-53.259700000000002</v>
      </c>
      <c r="D56" s="55">
        <v>-10.8751</v>
      </c>
    </row>
    <row r="57" spans="1:4" x14ac:dyDescent="0.2">
      <c r="A57" s="55" t="s">
        <v>270</v>
      </c>
      <c r="B57" s="55">
        <v>1.1921999999999999</v>
      </c>
      <c r="C57" s="55">
        <v>0.50600000000000001</v>
      </c>
      <c r="D57" s="55">
        <v>-2.9615</v>
      </c>
    </row>
    <row r="58" spans="1:4" x14ac:dyDescent="0.2">
      <c r="A58" s="55" t="s">
        <v>271</v>
      </c>
      <c r="B58" s="55">
        <v>-0.99580000000000002</v>
      </c>
      <c r="C58" s="55">
        <v>-25.540800000000001</v>
      </c>
      <c r="D58" s="55">
        <v>-3.2094</v>
      </c>
    </row>
    <row r="59" spans="1:4" x14ac:dyDescent="0.2">
      <c r="A59" s="55" t="s">
        <v>272</v>
      </c>
      <c r="B59" s="55">
        <v>-0.80579999999999996</v>
      </c>
      <c r="C59" s="55">
        <v>-41.786099999999998</v>
      </c>
      <c r="D59" s="55">
        <v>-9.7184000000000008</v>
      </c>
    </row>
    <row r="60" spans="1:4" x14ac:dyDescent="0.2">
      <c r="A60" s="55" t="s">
        <v>273</v>
      </c>
      <c r="B60" s="55">
        <v>-1.1087</v>
      </c>
      <c r="C60" s="55">
        <v>-53.973100000000002</v>
      </c>
      <c r="D60" s="55">
        <v>-10.766999999999999</v>
      </c>
    </row>
    <row r="61" spans="1:4" x14ac:dyDescent="0.2">
      <c r="A61" s="55" t="s">
        <v>274</v>
      </c>
      <c r="B61" s="55">
        <v>-1.2499</v>
      </c>
      <c r="C61" s="55">
        <v>-41.156599999999997</v>
      </c>
      <c r="D61" s="55">
        <v>-1.4496</v>
      </c>
    </row>
    <row r="62" spans="1:4" x14ac:dyDescent="0.2">
      <c r="A62" s="55" t="s">
        <v>275</v>
      </c>
      <c r="B62" s="55">
        <v>-1.0913999999999999</v>
      </c>
      <c r="C62" s="55">
        <v>-43.953099999999999</v>
      </c>
      <c r="D62" s="55">
        <v>-3.3182999999999998</v>
      </c>
    </row>
    <row r="63" spans="1:4" x14ac:dyDescent="0.2">
      <c r="A63" s="55" t="s">
        <v>276</v>
      </c>
      <c r="B63" s="55">
        <v>3.0200000000000001E-2</v>
      </c>
      <c r="C63" s="55">
        <v>-18.5579</v>
      </c>
      <c r="D63" s="55">
        <v>-8.0930999999999997</v>
      </c>
    </row>
    <row r="64" spans="1:4" x14ac:dyDescent="0.2">
      <c r="A64" s="55" t="s">
        <v>277</v>
      </c>
      <c r="B64" s="55">
        <v>-0.62790000000000001</v>
      </c>
      <c r="C64" s="55">
        <v>-17.279900000000001</v>
      </c>
      <c r="D64" s="55">
        <v>-13.192</v>
      </c>
    </row>
    <row r="65" spans="1:4" x14ac:dyDescent="0.2">
      <c r="A65" s="55" t="s">
        <v>278</v>
      </c>
      <c r="B65" s="55">
        <v>0.95830000000000004</v>
      </c>
      <c r="C65" s="55">
        <v>19.418199999999999</v>
      </c>
      <c r="D65" s="55">
        <v>12.231</v>
      </c>
    </row>
    <row r="66" spans="1:4" x14ac:dyDescent="0.2">
      <c r="A66" s="55" t="s">
        <v>279</v>
      </c>
      <c r="B66" s="55">
        <v>-0.5696</v>
      </c>
      <c r="C66" s="55">
        <v>16.064599999999999</v>
      </c>
      <c r="D66" s="55">
        <v>2.6598999999999999</v>
      </c>
    </row>
    <row r="67" spans="1:4" x14ac:dyDescent="0.2">
      <c r="A67" s="55" t="s">
        <v>280</v>
      </c>
      <c r="B67" s="55">
        <v>-0.64300000000000002</v>
      </c>
      <c r="C67" s="55">
        <v>-49.141199999999998</v>
      </c>
      <c r="D67" s="55">
        <v>-2.2351999999999999</v>
      </c>
    </row>
    <row r="68" spans="1:4" x14ac:dyDescent="0.2">
      <c r="A68" s="55" t="s">
        <v>281</v>
      </c>
      <c r="B68" s="55">
        <v>0.755</v>
      </c>
      <c r="C68" s="55">
        <v>9.6754999999999995</v>
      </c>
      <c r="D68" s="55">
        <v>-6.4486999999999997</v>
      </c>
    </row>
    <row r="69" spans="1:4" x14ac:dyDescent="0.2">
      <c r="A69" s="55" t="s">
        <v>282</v>
      </c>
      <c r="B69" s="55">
        <v>-1.3708</v>
      </c>
      <c r="C69" s="55">
        <v>-16.259499999999999</v>
      </c>
      <c r="D69" s="55">
        <v>-0.6462</v>
      </c>
    </row>
    <row r="70" spans="1:4" x14ac:dyDescent="0.2">
      <c r="A70" s="55" t="s">
        <v>283</v>
      </c>
      <c r="B70" s="55">
        <v>-1.9532</v>
      </c>
      <c r="C70" s="55">
        <v>-42.357599999999998</v>
      </c>
      <c r="D70" s="55">
        <v>-21.827400000000001</v>
      </c>
    </row>
    <row r="71" spans="1:4" x14ac:dyDescent="0.2">
      <c r="A71" s="55" t="s">
        <v>284</v>
      </c>
      <c r="B71" s="55">
        <v>0.27250000000000002</v>
      </c>
      <c r="C71" s="55">
        <v>-49.226999999999997</v>
      </c>
      <c r="D71" s="55">
        <v>-6.8010999999999999</v>
      </c>
    </row>
    <row r="72" spans="1:4" x14ac:dyDescent="0.2">
      <c r="A72" s="55" t="s">
        <v>285</v>
      </c>
      <c r="B72" s="55">
        <v>-0.7903</v>
      </c>
      <c r="C72" s="55">
        <v>-14.563800000000001</v>
      </c>
      <c r="D72" s="55">
        <v>-9.0954999999999995</v>
      </c>
    </row>
    <row r="73" spans="1:4" x14ac:dyDescent="0.2">
      <c r="A73" s="55" t="s">
        <v>286</v>
      </c>
      <c r="B73" s="55">
        <v>0.2833</v>
      </c>
      <c r="C73" s="55">
        <v>-8.5618999999999996</v>
      </c>
      <c r="D73" s="55">
        <v>6.1726999999999999</v>
      </c>
    </row>
    <row r="74" spans="1:4" x14ac:dyDescent="0.2">
      <c r="A74" s="55" t="s">
        <v>287</v>
      </c>
      <c r="B74" s="55">
        <v>0.66669999999999996</v>
      </c>
      <c r="C74" s="55">
        <v>28.3445</v>
      </c>
      <c r="D74" s="55">
        <v>11.819699999999999</v>
      </c>
    </row>
    <row r="75" spans="1:4" x14ac:dyDescent="0.2">
      <c r="A75" s="55" t="s">
        <v>288</v>
      </c>
      <c r="B75" s="55">
        <v>-0.64049999999999996</v>
      </c>
      <c r="C75" s="55">
        <v>-10.1386</v>
      </c>
      <c r="D75" s="55">
        <v>2.3317000000000001</v>
      </c>
    </row>
    <row r="76" spans="1:4" x14ac:dyDescent="0.2">
      <c r="A76" s="55" t="s">
        <v>289</v>
      </c>
      <c r="B76" s="55">
        <v>-0.80569999999999997</v>
      </c>
      <c r="C76" s="55">
        <v>-19.038599999999999</v>
      </c>
      <c r="D76" s="55">
        <v>0.13039999999999999</v>
      </c>
    </row>
    <row r="77" spans="1:4" x14ac:dyDescent="0.2">
      <c r="A77" s="55" t="s">
        <v>290</v>
      </c>
      <c r="B77" s="55">
        <v>1.6786000000000001</v>
      </c>
      <c r="C77" s="55">
        <v>69.805099999999996</v>
      </c>
      <c r="D77" s="55">
        <v>30.431699999999999</v>
      </c>
    </row>
    <row r="78" spans="1:4" x14ac:dyDescent="0.2">
      <c r="A78" s="55" t="s">
        <v>291</v>
      </c>
      <c r="B78" s="55">
        <v>0.18390000000000001</v>
      </c>
      <c r="C78" s="55">
        <v>6.4028999999999998</v>
      </c>
      <c r="D78" s="55">
        <v>3.1347999999999998</v>
      </c>
    </row>
    <row r="79" spans="1:4" x14ac:dyDescent="0.2">
      <c r="A79" s="55" t="s">
        <v>292</v>
      </c>
      <c r="B79" s="55">
        <v>0.36570000000000003</v>
      </c>
      <c r="C79" s="55">
        <v>37.582500000000003</v>
      </c>
      <c r="D79" s="55">
        <v>23.24</v>
      </c>
    </row>
    <row r="80" spans="1:4" x14ac:dyDescent="0.2">
      <c r="A80" s="55" t="s">
        <v>293</v>
      </c>
      <c r="B80" s="55">
        <v>0.41570000000000001</v>
      </c>
      <c r="C80" s="55">
        <v>-1.4164000000000001</v>
      </c>
      <c r="D80" s="55">
        <v>-8.5824999999999996</v>
      </c>
    </row>
    <row r="81" spans="1:4" x14ac:dyDescent="0.2">
      <c r="A81" s="55" t="s">
        <v>294</v>
      </c>
      <c r="B81" s="55">
        <v>0.1033</v>
      </c>
      <c r="C81" s="55">
        <v>10.3249</v>
      </c>
      <c r="D81" s="55">
        <v>-6.8728999999999996</v>
      </c>
    </row>
    <row r="82" spans="1:4" x14ac:dyDescent="0.2">
      <c r="A82" s="55" t="s">
        <v>295</v>
      </c>
      <c r="B82" s="55">
        <v>-0.94610000000000005</v>
      </c>
      <c r="C82" s="55">
        <v>-6.9302000000000001</v>
      </c>
      <c r="D82" s="55">
        <v>-0.86360000000000003</v>
      </c>
    </row>
    <row r="83" spans="1:4" x14ac:dyDescent="0.2">
      <c r="A83" s="55" t="s">
        <v>296</v>
      </c>
      <c r="B83" s="55">
        <v>0.4798</v>
      </c>
      <c r="C83" s="55">
        <v>-17.832999999999998</v>
      </c>
      <c r="D83" s="55">
        <v>0.61529999999999996</v>
      </c>
    </row>
    <row r="84" spans="1:4" x14ac:dyDescent="0.2">
      <c r="A84" s="55" t="s">
        <v>297</v>
      </c>
      <c r="B84" s="55">
        <v>-0.45779999999999998</v>
      </c>
      <c r="C84" s="55">
        <v>-12.4077</v>
      </c>
      <c r="D84" s="55">
        <v>-11.047499999999999</v>
      </c>
    </row>
    <row r="85" spans="1:4" x14ac:dyDescent="0.2">
      <c r="A85" s="55" t="s">
        <v>298</v>
      </c>
      <c r="B85" s="55">
        <v>5.5335999999999999</v>
      </c>
      <c r="C85" s="55">
        <v>32.261299999999999</v>
      </c>
      <c r="D85" s="55">
        <v>19.594899999999999</v>
      </c>
    </row>
    <row r="86" spans="1:4" x14ac:dyDescent="0.2">
      <c r="A86" s="55" t="s">
        <v>299</v>
      </c>
      <c r="B86" s="55">
        <v>-0.56020000000000003</v>
      </c>
      <c r="C86" s="55">
        <v>-30.001100000000001</v>
      </c>
      <c r="D86" s="55">
        <v>-3.1335999999999999</v>
      </c>
    </row>
    <row r="87" spans="1:4" x14ac:dyDescent="0.2">
      <c r="A87" s="55" t="s">
        <v>300</v>
      </c>
      <c r="B87" s="55">
        <v>-0.58160000000000001</v>
      </c>
      <c r="C87" s="55">
        <v>-16.581</v>
      </c>
      <c r="D87" s="55">
        <v>-14.5694</v>
      </c>
    </row>
    <row r="88" spans="1:4" x14ac:dyDescent="0.2">
      <c r="A88" s="55" t="s">
        <v>301</v>
      </c>
      <c r="B88" s="55">
        <v>-1.0555000000000001</v>
      </c>
      <c r="C88" s="55">
        <v>8.7464999999999993</v>
      </c>
      <c r="D88" s="55">
        <v>-12.2628</v>
      </c>
    </row>
    <row r="89" spans="1:4" x14ac:dyDescent="0.2">
      <c r="A89" s="55" t="s">
        <v>302</v>
      </c>
      <c r="B89" s="55">
        <v>1.6565000000000001</v>
      </c>
      <c r="C89" s="55">
        <v>13.819000000000001</v>
      </c>
      <c r="D89" s="55">
        <v>16.859500000000001</v>
      </c>
    </row>
    <row r="90" spans="1:4" x14ac:dyDescent="0.2">
      <c r="A90" s="55" t="s">
        <v>303</v>
      </c>
      <c r="B90" s="55">
        <v>-7.46E-2</v>
      </c>
      <c r="C90" s="55">
        <v>-34.237000000000002</v>
      </c>
      <c r="D90" s="55">
        <v>3.0526</v>
      </c>
    </row>
    <row r="91" spans="1:4" x14ac:dyDescent="0.2">
      <c r="A91" s="55" t="s">
        <v>304</v>
      </c>
      <c r="B91" s="55">
        <v>0.1487</v>
      </c>
      <c r="C91" s="55">
        <v>-63.5289</v>
      </c>
      <c r="D91" s="55">
        <v>-15.7159</v>
      </c>
    </row>
    <row r="92" spans="1:4" x14ac:dyDescent="0.2">
      <c r="A92" s="55" t="s">
        <v>305</v>
      </c>
      <c r="B92" s="55">
        <v>-4.6600000000000003E-2</v>
      </c>
      <c r="C92" s="55">
        <v>-1.5054000000000001</v>
      </c>
      <c r="D92" s="55">
        <v>6.2455999999999996</v>
      </c>
    </row>
    <row r="93" spans="1:4" x14ac:dyDescent="0.2">
      <c r="A93" s="55" t="s">
        <v>306</v>
      </c>
      <c r="B93" s="55">
        <v>1.1439999999999999</v>
      </c>
      <c r="C93" s="55">
        <v>43.328800000000001</v>
      </c>
      <c r="D93" s="55">
        <v>-16.759399999999999</v>
      </c>
    </row>
    <row r="94" spans="1:4" x14ac:dyDescent="0.2">
      <c r="A94" s="55" t="s">
        <v>307</v>
      </c>
      <c r="B94" s="55">
        <v>1.0488999999999999</v>
      </c>
      <c r="C94" s="55">
        <v>11.113300000000001</v>
      </c>
      <c r="D94" s="55">
        <v>-9.1990999999999996</v>
      </c>
    </row>
    <row r="95" spans="1:4" x14ac:dyDescent="0.2">
      <c r="A95" s="55" t="s">
        <v>308</v>
      </c>
      <c r="B95" s="55">
        <v>2.3662000000000001</v>
      </c>
      <c r="C95" s="55">
        <v>-15.9741</v>
      </c>
      <c r="D95" s="55">
        <v>-3.2511999999999999</v>
      </c>
    </row>
    <row r="96" spans="1:4" x14ac:dyDescent="0.2">
      <c r="A96" s="55" t="s">
        <v>309</v>
      </c>
      <c r="B96" s="55">
        <v>-0.2145</v>
      </c>
      <c r="C96" s="55">
        <v>4.3623000000000003</v>
      </c>
      <c r="D96" s="55">
        <v>21.299099999999999</v>
      </c>
    </row>
    <row r="97" spans="1:4" x14ac:dyDescent="0.2">
      <c r="A97" s="55" t="s">
        <v>310</v>
      </c>
      <c r="B97" s="55">
        <v>1.1415</v>
      </c>
      <c r="C97" s="55">
        <v>23.201899999999998</v>
      </c>
      <c r="D97" s="55">
        <v>1.9114</v>
      </c>
    </row>
    <row r="98" spans="1:4" x14ac:dyDescent="0.2">
      <c r="A98" s="55" t="s">
        <v>311</v>
      </c>
      <c r="B98" s="55">
        <v>1.6949000000000001</v>
      </c>
      <c r="C98" s="55">
        <v>-15.7814</v>
      </c>
      <c r="D98" s="55">
        <v>35.302900000000001</v>
      </c>
    </row>
    <row r="99" spans="1:4" x14ac:dyDescent="0.2">
      <c r="A99" s="55" t="s">
        <v>312</v>
      </c>
      <c r="B99" s="55">
        <v>-0.72299999999999998</v>
      </c>
      <c r="C99" s="55">
        <v>-8.3861000000000008</v>
      </c>
      <c r="D99" s="55">
        <v>3.5472999999999999</v>
      </c>
    </row>
    <row r="100" spans="1:4" x14ac:dyDescent="0.2">
      <c r="A100" s="55" t="s">
        <v>313</v>
      </c>
      <c r="B100" s="55">
        <v>0.77580000000000005</v>
      </c>
      <c r="C100" s="55">
        <v>-8.5937999999999999</v>
      </c>
      <c r="D100" s="55">
        <v>-5.8099999999999999E-2</v>
      </c>
    </row>
    <row r="101" spans="1:4" x14ac:dyDescent="0.2">
      <c r="A101" s="55" t="s">
        <v>314</v>
      </c>
      <c r="B101" s="55">
        <v>0.94030000000000002</v>
      </c>
      <c r="C101" s="55">
        <v>-0.19089999999999999</v>
      </c>
      <c r="D101" s="55">
        <v>5.5585000000000004</v>
      </c>
    </row>
    <row r="102" spans="1:4" x14ac:dyDescent="0.2">
      <c r="A102" s="55" t="s">
        <v>315</v>
      </c>
      <c r="B102" s="55">
        <v>1.2055</v>
      </c>
      <c r="C102" s="55">
        <v>23.6553</v>
      </c>
      <c r="D102" s="55">
        <v>40.9114</v>
      </c>
    </row>
    <row r="103" spans="1:4" x14ac:dyDescent="0.2">
      <c r="A103" s="55" t="s">
        <v>316</v>
      </c>
      <c r="B103" s="55">
        <v>4.569</v>
      </c>
      <c r="C103" s="55">
        <v>-2.4453999999999998</v>
      </c>
      <c r="D103" s="55">
        <v>5.0034000000000001</v>
      </c>
    </row>
    <row r="104" spans="1:4" x14ac:dyDescent="0.2">
      <c r="A104" s="55" t="s">
        <v>317</v>
      </c>
      <c r="B104" s="55">
        <v>2.6747999999999998</v>
      </c>
      <c r="C104" s="55">
        <v>4.3055000000000003</v>
      </c>
      <c r="D104" s="55">
        <v>-0.4194</v>
      </c>
    </row>
    <row r="105" spans="1:4" x14ac:dyDescent="0.2">
      <c r="A105" s="55" t="s">
        <v>318</v>
      </c>
      <c r="B105" s="55">
        <v>-0.4824</v>
      </c>
      <c r="C105" s="55">
        <v>-31.2986</v>
      </c>
      <c r="D105" s="55">
        <v>-4.3250999999999999</v>
      </c>
    </row>
    <row r="106" spans="1:4" x14ac:dyDescent="0.2">
      <c r="A106" s="55" t="s">
        <v>319</v>
      </c>
      <c r="B106" s="55">
        <v>2.3414000000000001</v>
      </c>
      <c r="C106" s="55">
        <v>41.631999999999998</v>
      </c>
      <c r="D106" s="55">
        <v>20.251899999999999</v>
      </c>
    </row>
    <row r="107" spans="1:4" x14ac:dyDescent="0.2">
      <c r="A107" s="55" t="s">
        <v>320</v>
      </c>
      <c r="B107" s="55">
        <v>1.6536</v>
      </c>
      <c r="C107" s="55">
        <v>-7.0251000000000001</v>
      </c>
      <c r="D107" s="55">
        <v>6.2638999999999996</v>
      </c>
    </row>
    <row r="108" spans="1:4" x14ac:dyDescent="0.2">
      <c r="A108" s="55" t="s">
        <v>321</v>
      </c>
      <c r="B108" s="55">
        <v>0.5292</v>
      </c>
      <c r="C108" s="55">
        <v>-16.447900000000001</v>
      </c>
      <c r="D108" s="55">
        <v>6.4299999999999996E-2</v>
      </c>
    </row>
    <row r="109" spans="1:4" x14ac:dyDescent="0.2">
      <c r="A109" s="55" t="s">
        <v>322</v>
      </c>
      <c r="B109" s="55">
        <v>-2.1499999999999998E-2</v>
      </c>
      <c r="C109" s="55">
        <v>36.9681</v>
      </c>
      <c r="D109" s="55">
        <v>1.6398999999999999</v>
      </c>
    </row>
    <row r="110" spans="1:4" x14ac:dyDescent="0.2">
      <c r="A110" s="55" t="s">
        <v>323</v>
      </c>
      <c r="B110" s="55">
        <v>0.55420000000000003</v>
      </c>
      <c r="C110" s="55">
        <v>11.7088</v>
      </c>
      <c r="D110" s="55">
        <v>-1.9185000000000001</v>
      </c>
    </row>
    <row r="111" spans="1:4" x14ac:dyDescent="0.2">
      <c r="A111" s="55" t="s">
        <v>324</v>
      </c>
      <c r="B111" s="55">
        <v>0.1565</v>
      </c>
      <c r="C111" s="55">
        <v>-1.8163</v>
      </c>
      <c r="D111" s="55">
        <v>6.3982999999999999</v>
      </c>
    </row>
    <row r="112" spans="1:4" x14ac:dyDescent="0.2">
      <c r="A112" s="55" t="s">
        <v>325</v>
      </c>
      <c r="B112" s="55">
        <v>-0.46539999999999998</v>
      </c>
      <c r="C112" s="55">
        <v>-35.682200000000002</v>
      </c>
      <c r="D112" s="55">
        <v>-7.4897999999999998</v>
      </c>
    </row>
    <row r="113" spans="1:4" x14ac:dyDescent="0.2">
      <c r="A113" s="55" t="s">
        <v>326</v>
      </c>
      <c r="B113" s="55">
        <v>0.29310000000000003</v>
      </c>
      <c r="C113" s="55">
        <v>-0.3412</v>
      </c>
      <c r="D113" s="55">
        <v>-9.0761000000000003</v>
      </c>
    </row>
    <row r="114" spans="1:4" x14ac:dyDescent="0.2">
      <c r="A114" s="55" t="s">
        <v>327</v>
      </c>
      <c r="B114" s="55">
        <v>3.1496</v>
      </c>
      <c r="C114" s="55">
        <v>13.8443</v>
      </c>
      <c r="D114" s="55">
        <v>5.2484999999999999</v>
      </c>
    </row>
    <row r="115" spans="1:4" x14ac:dyDescent="0.2">
      <c r="A115" s="55" t="s">
        <v>328</v>
      </c>
      <c r="B115" s="55">
        <v>0.3896</v>
      </c>
      <c r="C115" s="55">
        <v>28.301100000000002</v>
      </c>
      <c r="D115" s="55">
        <v>8.7301000000000002</v>
      </c>
    </row>
    <row r="116" spans="1:4" x14ac:dyDescent="0.2">
      <c r="A116" s="55" t="s">
        <v>329</v>
      </c>
      <c r="B116" s="55">
        <v>-0.31719999999999998</v>
      </c>
      <c r="C116" s="55">
        <v>21.973299999999998</v>
      </c>
      <c r="D116" s="55">
        <v>-1.7533000000000001</v>
      </c>
    </row>
    <row r="117" spans="1:4" x14ac:dyDescent="0.2">
      <c r="A117" s="55" t="s">
        <v>330</v>
      </c>
      <c r="B117" s="55">
        <v>-0.68710000000000004</v>
      </c>
      <c r="C117" s="55">
        <v>-14.8347</v>
      </c>
      <c r="D117" s="55">
        <v>-8.8274000000000008</v>
      </c>
    </row>
    <row r="118" spans="1:4" x14ac:dyDescent="0.2">
      <c r="A118" s="55" t="s">
        <v>331</v>
      </c>
      <c r="B118" s="55">
        <v>0.96609999999999996</v>
      </c>
      <c r="C118" s="55">
        <v>44.164400000000001</v>
      </c>
      <c r="D118" s="55">
        <v>8.0530000000000008</v>
      </c>
    </row>
    <row r="119" spans="1:4" x14ac:dyDescent="0.2">
      <c r="A119" s="55" t="s">
        <v>332</v>
      </c>
      <c r="B119" s="55">
        <v>0.89610000000000001</v>
      </c>
      <c r="C119" s="55">
        <v>17.756799999999998</v>
      </c>
      <c r="D119" s="55">
        <v>29.810500000000001</v>
      </c>
    </row>
    <row r="120" spans="1:4" x14ac:dyDescent="0.2">
      <c r="A120" s="55" t="s">
        <v>333</v>
      </c>
      <c r="B120" s="55">
        <v>-0.65210000000000001</v>
      </c>
      <c r="C120" s="55">
        <v>-0.56910000000000005</v>
      </c>
      <c r="D120" s="55">
        <v>21.330200000000001</v>
      </c>
    </row>
    <row r="121" spans="1:4" x14ac:dyDescent="0.2">
      <c r="A121" s="55" t="s">
        <v>334</v>
      </c>
      <c r="B121" s="55">
        <v>-1.1813</v>
      </c>
      <c r="C121" s="55">
        <v>15.8017</v>
      </c>
      <c r="D121" s="55">
        <v>56.799900000000001</v>
      </c>
    </row>
    <row r="122" spans="1:4" x14ac:dyDescent="0.2">
      <c r="A122" s="55" t="s">
        <v>335</v>
      </c>
      <c r="B122" s="55">
        <v>-1.1619999999999999</v>
      </c>
      <c r="C122" s="55">
        <v>-25.102599999999999</v>
      </c>
      <c r="D122" s="55">
        <v>4.4020999999999999</v>
      </c>
    </row>
    <row r="123" spans="1:4" x14ac:dyDescent="0.2">
      <c r="A123" s="55" t="s">
        <v>336</v>
      </c>
      <c r="B123" s="55">
        <v>-1.9335</v>
      </c>
      <c r="C123" s="55">
        <v>-8.9885999999999999</v>
      </c>
      <c r="D123" s="55">
        <v>14.406599999999999</v>
      </c>
    </row>
    <row r="124" spans="1:4" x14ac:dyDescent="0.2">
      <c r="A124" s="55" t="s">
        <v>337</v>
      </c>
      <c r="B124" s="55">
        <v>-0.20219999999999999</v>
      </c>
      <c r="C124" s="55">
        <v>9.0198999999999998</v>
      </c>
      <c r="D124" s="55">
        <v>21.410499999999999</v>
      </c>
    </row>
    <row r="125" spans="1:4" x14ac:dyDescent="0.2">
      <c r="A125" s="55" t="s">
        <v>338</v>
      </c>
      <c r="B125" s="55">
        <v>1.1653</v>
      </c>
      <c r="C125" s="55">
        <v>19.2119</v>
      </c>
      <c r="D125" s="55">
        <v>4.8657000000000004</v>
      </c>
    </row>
    <row r="126" spans="1:4" x14ac:dyDescent="0.2">
      <c r="A126" s="55" t="s">
        <v>339</v>
      </c>
      <c r="B126" s="55">
        <v>-0.94140000000000001</v>
      </c>
      <c r="C126" s="55">
        <v>24.293800000000001</v>
      </c>
      <c r="D126" s="55">
        <v>9.0822000000000003</v>
      </c>
    </row>
    <row r="127" spans="1:4" x14ac:dyDescent="0.2">
      <c r="A127" s="55" t="s">
        <v>340</v>
      </c>
      <c r="B127" s="55">
        <v>-0.124</v>
      </c>
      <c r="C127" s="55">
        <v>-13.0722</v>
      </c>
      <c r="D127" s="55">
        <v>7.3780000000000001</v>
      </c>
    </row>
    <row r="128" spans="1:4" x14ac:dyDescent="0.2">
      <c r="A128" s="55" t="s">
        <v>341</v>
      </c>
      <c r="B128" s="55">
        <v>-0.61370000000000002</v>
      </c>
      <c r="C128" s="55">
        <v>-17.0457</v>
      </c>
      <c r="D128" s="55">
        <v>-11.1934</v>
      </c>
    </row>
    <row r="129" spans="1:4" x14ac:dyDescent="0.2">
      <c r="A129" s="55" t="s">
        <v>342</v>
      </c>
      <c r="B129" s="55">
        <v>0.42849999999999999</v>
      </c>
      <c r="C129" s="55">
        <v>-7.9241999999999999</v>
      </c>
      <c r="D129" s="55">
        <v>-13.4605</v>
      </c>
    </row>
    <row r="130" spans="1:4" x14ac:dyDescent="0.2">
      <c r="A130" s="55" t="s">
        <v>343</v>
      </c>
      <c r="B130" s="55">
        <v>1.5068999999999999</v>
      </c>
      <c r="C130" s="55">
        <v>-3.3544</v>
      </c>
      <c r="D130" s="55">
        <v>-2.5097</v>
      </c>
    </row>
    <row r="131" spans="1:4" x14ac:dyDescent="0.2">
      <c r="A131" s="55" t="s">
        <v>344</v>
      </c>
      <c r="B131" s="55">
        <v>-0.1026</v>
      </c>
      <c r="C131" s="55">
        <v>12.0036</v>
      </c>
      <c r="D131" s="55">
        <v>9.0475999999999992</v>
      </c>
    </row>
    <row r="132" spans="1:4" x14ac:dyDescent="0.2">
      <c r="A132" s="55" t="s">
        <v>345</v>
      </c>
      <c r="B132" s="55">
        <v>5.4370000000000003</v>
      </c>
      <c r="C132" s="55">
        <v>47.430599999999998</v>
      </c>
      <c r="D132" s="55">
        <v>33.555599999999998</v>
      </c>
    </row>
    <row r="133" spans="1:4" x14ac:dyDescent="0.2">
      <c r="A133" s="55" t="s">
        <v>346</v>
      </c>
      <c r="B133" s="55">
        <v>-0.224</v>
      </c>
      <c r="C133" s="55">
        <v>-2.9756</v>
      </c>
      <c r="D133" s="55">
        <v>6.5167000000000002</v>
      </c>
    </row>
    <row r="134" spans="1:4" x14ac:dyDescent="0.2">
      <c r="A134" s="55" t="s">
        <v>347</v>
      </c>
      <c r="B134" s="55">
        <v>-1.1529</v>
      </c>
      <c r="C134" s="55">
        <v>-50.268099999999997</v>
      </c>
      <c r="D134" s="55">
        <v>-9.2647999999999993</v>
      </c>
    </row>
    <row r="135" spans="1:4" x14ac:dyDescent="0.2">
      <c r="A135" s="55" t="s">
        <v>348</v>
      </c>
      <c r="B135" s="55">
        <v>0.19009999999999999</v>
      </c>
      <c r="C135" s="55">
        <v>1.6318999999999999</v>
      </c>
      <c r="D135" s="55">
        <v>-0.80500000000000005</v>
      </c>
    </row>
    <row r="136" spans="1:4" x14ac:dyDescent="0.2">
      <c r="A136" s="55" t="s">
        <v>349</v>
      </c>
      <c r="B136" s="55">
        <v>-0.92600000000000005</v>
      </c>
      <c r="C136" s="55">
        <v>-53.049900000000001</v>
      </c>
      <c r="D136" s="55">
        <v>-7.0336999999999996</v>
      </c>
    </row>
    <row r="137" spans="1:4" x14ac:dyDescent="0.2">
      <c r="A137" s="55" t="s">
        <v>350</v>
      </c>
      <c r="B137" s="55">
        <v>-0.43369999999999997</v>
      </c>
      <c r="C137" s="55">
        <v>-3.6177000000000001</v>
      </c>
      <c r="D137" s="55">
        <v>-1.6007</v>
      </c>
    </row>
    <row r="138" spans="1:4" x14ac:dyDescent="0.2">
      <c r="A138" s="55" t="s">
        <v>351</v>
      </c>
      <c r="B138" s="55">
        <v>1.2162999999999999</v>
      </c>
      <c r="C138" s="55">
        <v>-16.476600000000001</v>
      </c>
      <c r="D138" s="55">
        <v>14.177199999999999</v>
      </c>
    </row>
    <row r="139" spans="1:4" x14ac:dyDescent="0.2">
      <c r="A139" s="55" t="s">
        <v>352</v>
      </c>
      <c r="B139" s="55">
        <v>0.11840000000000001</v>
      </c>
      <c r="C139" s="55">
        <v>-14.5684</v>
      </c>
      <c r="D139" s="55">
        <v>12.3338</v>
      </c>
    </row>
    <row r="140" spans="1:4" x14ac:dyDescent="0.2">
      <c r="A140" s="55" t="s">
        <v>353</v>
      </c>
      <c r="B140" s="55">
        <v>0.3286</v>
      </c>
      <c r="C140" s="55">
        <v>-2.9872000000000001</v>
      </c>
      <c r="D140" s="55">
        <v>-0.63619999999999999</v>
      </c>
    </row>
    <row r="141" spans="1:4" x14ac:dyDescent="0.2">
      <c r="A141" s="55" t="s">
        <v>354</v>
      </c>
      <c r="B141" s="55">
        <v>1.7361</v>
      </c>
      <c r="C141" s="55">
        <v>16.8203</v>
      </c>
      <c r="D141" s="55">
        <v>6.6467999999999998</v>
      </c>
    </row>
    <row r="142" spans="1:4" x14ac:dyDescent="0.2">
      <c r="A142" s="55" t="s">
        <v>355</v>
      </c>
      <c r="B142" s="55">
        <v>0.75119999999999998</v>
      </c>
      <c r="C142" s="55">
        <v>13.897</v>
      </c>
      <c r="D142" s="55">
        <v>4.1668000000000003</v>
      </c>
    </row>
    <row r="143" spans="1:4" x14ac:dyDescent="0.2">
      <c r="A143" s="55" t="s">
        <v>356</v>
      </c>
      <c r="B143" s="55">
        <v>-1.7704</v>
      </c>
      <c r="C143" s="55">
        <v>-51.2879</v>
      </c>
      <c r="D143" s="55">
        <v>-12.4794</v>
      </c>
    </row>
    <row r="144" spans="1:4" x14ac:dyDescent="0.2">
      <c r="A144" s="55" t="s">
        <v>357</v>
      </c>
      <c r="B144" s="55">
        <v>-1.0793999999999999</v>
      </c>
      <c r="C144" s="55">
        <v>-33.048999999999999</v>
      </c>
      <c r="D144" s="55">
        <v>-6.3028000000000004</v>
      </c>
    </row>
    <row r="145" spans="1:4" x14ac:dyDescent="0.2">
      <c r="A145" s="55" t="s">
        <v>358</v>
      </c>
      <c r="B145" s="55">
        <v>-3.4200000000000001E-2</v>
      </c>
      <c r="C145" s="55">
        <v>-12.648400000000001</v>
      </c>
      <c r="D145" s="55">
        <v>4.2069999999999999</v>
      </c>
    </row>
    <row r="146" spans="1:4" x14ac:dyDescent="0.2">
      <c r="A146" s="55" t="s">
        <v>359</v>
      </c>
      <c r="B146" s="55">
        <v>-1.7403999999999999</v>
      </c>
      <c r="C146" s="55">
        <v>-28.891200000000001</v>
      </c>
      <c r="D146" s="55">
        <v>-13.790800000000001</v>
      </c>
    </row>
    <row r="147" spans="1:4" x14ac:dyDescent="0.2">
      <c r="A147" s="55" t="s">
        <v>360</v>
      </c>
      <c r="B147" s="55">
        <v>-0.92010000000000003</v>
      </c>
      <c r="C147" s="55">
        <v>-3.1217000000000001</v>
      </c>
      <c r="D147" s="55">
        <v>-4.4065000000000003</v>
      </c>
    </row>
    <row r="148" spans="1:4" x14ac:dyDescent="0.2">
      <c r="A148" s="55" t="s">
        <v>361</v>
      </c>
      <c r="B148" s="55">
        <v>-0.72099999999999997</v>
      </c>
      <c r="C148" s="55">
        <v>-26.9634</v>
      </c>
      <c r="D148" s="55">
        <v>-4.3037999999999998</v>
      </c>
    </row>
    <row r="149" spans="1:4" x14ac:dyDescent="0.2">
      <c r="A149" s="55" t="s">
        <v>362</v>
      </c>
      <c r="B149" s="55">
        <v>4.2299999999999997E-2</v>
      </c>
      <c r="C149" s="55">
        <v>-21.840599999999998</v>
      </c>
      <c r="D149" s="55">
        <v>-6.0978000000000003</v>
      </c>
    </row>
    <row r="150" spans="1:4" x14ac:dyDescent="0.2">
      <c r="A150" s="55" t="s">
        <v>363</v>
      </c>
      <c r="B150" s="55">
        <v>-0.6008</v>
      </c>
      <c r="C150" s="55">
        <v>-24.986999999999998</v>
      </c>
      <c r="D150" s="55">
        <v>4.7525000000000004</v>
      </c>
    </row>
    <row r="151" spans="1:4" x14ac:dyDescent="0.2">
      <c r="A151" s="55" t="s">
        <v>364</v>
      </c>
      <c r="B151" s="55">
        <v>1.7468999999999999</v>
      </c>
      <c r="C151" s="55">
        <v>40.837000000000003</v>
      </c>
      <c r="D151" s="55">
        <v>-8.9156999999999993</v>
      </c>
    </row>
    <row r="152" spans="1:4" x14ac:dyDescent="0.2">
      <c r="A152" s="55" t="s">
        <v>365</v>
      </c>
      <c r="B152" s="55">
        <v>0.1225</v>
      </c>
      <c r="C152" s="55">
        <v>43.938299999999998</v>
      </c>
      <c r="D152" s="55">
        <v>19.278600000000001</v>
      </c>
    </row>
    <row r="153" spans="1:4" x14ac:dyDescent="0.2">
      <c r="A153" s="55" t="s">
        <v>366</v>
      </c>
      <c r="B153" s="55">
        <v>2.9575</v>
      </c>
      <c r="C153" s="55">
        <v>-21.574300000000001</v>
      </c>
      <c r="D153" s="55">
        <v>9.6570999999999998</v>
      </c>
    </row>
    <row r="154" spans="1:4" x14ac:dyDescent="0.2">
      <c r="A154" s="55" t="s">
        <v>367</v>
      </c>
      <c r="B154" s="55">
        <v>-0.37230000000000002</v>
      </c>
      <c r="C154" s="55">
        <v>15.0665</v>
      </c>
      <c r="D154" s="55">
        <v>-16.653199999999998</v>
      </c>
    </row>
    <row r="155" spans="1:4" x14ac:dyDescent="0.2">
      <c r="A155" s="55" t="s">
        <v>368</v>
      </c>
      <c r="B155" s="55">
        <v>-1.3036000000000001</v>
      </c>
      <c r="C155" s="55">
        <v>30.1083</v>
      </c>
      <c r="D155" s="55">
        <v>12.3992</v>
      </c>
    </row>
    <row r="156" spans="1:4" x14ac:dyDescent="0.2">
      <c r="A156" s="55" t="s">
        <v>369</v>
      </c>
      <c r="B156" s="55">
        <v>-0.42170000000000002</v>
      </c>
      <c r="C156" s="55">
        <v>-9.7737999999999996</v>
      </c>
      <c r="D156" s="55">
        <v>-0.4012</v>
      </c>
    </row>
    <row r="157" spans="1:4" x14ac:dyDescent="0.2">
      <c r="A157" s="55" t="s">
        <v>370</v>
      </c>
      <c r="B157" s="55">
        <v>-1.3686</v>
      </c>
      <c r="C157" s="55">
        <v>30.4223</v>
      </c>
      <c r="D157" s="55">
        <v>16.202999999999999</v>
      </c>
    </row>
    <row r="158" spans="1:4" x14ac:dyDescent="0.2">
      <c r="A158" s="55" t="s">
        <v>371</v>
      </c>
      <c r="B158" s="55">
        <v>4.4600000000000001E-2</v>
      </c>
      <c r="C158" s="55">
        <v>-7.4680999999999997</v>
      </c>
      <c r="D158" s="55">
        <v>-10.7424</v>
      </c>
    </row>
    <row r="159" spans="1:4" x14ac:dyDescent="0.2">
      <c r="A159" s="55" t="s">
        <v>372</v>
      </c>
      <c r="B159" s="55">
        <v>0.7762</v>
      </c>
      <c r="C159" s="55">
        <v>-3.4464000000000001</v>
      </c>
      <c r="D159" s="55">
        <v>2.0773999999999999</v>
      </c>
    </row>
    <row r="160" spans="1:4" x14ac:dyDescent="0.2">
      <c r="A160" s="55" t="s">
        <v>373</v>
      </c>
      <c r="B160" s="55">
        <v>-0.1226</v>
      </c>
      <c r="C160" s="55">
        <v>0.30559999999999998</v>
      </c>
      <c r="D160" s="55">
        <v>2.5177999999999998</v>
      </c>
    </row>
    <row r="161" spans="1:4" x14ac:dyDescent="0.2">
      <c r="A161" s="55" t="s">
        <v>374</v>
      </c>
      <c r="B161" s="55">
        <v>2.1246</v>
      </c>
      <c r="C161" s="55">
        <v>48.529299999999999</v>
      </c>
      <c r="D161" s="55">
        <v>-12.8805</v>
      </c>
    </row>
    <row r="162" spans="1:4" x14ac:dyDescent="0.2">
      <c r="A162" s="55" t="s">
        <v>375</v>
      </c>
      <c r="B162" s="55">
        <v>0.35320000000000001</v>
      </c>
      <c r="C162" s="55">
        <v>70.843299999999999</v>
      </c>
      <c r="D162" s="55">
        <v>26.076499999999999</v>
      </c>
    </row>
    <row r="163" spans="1:4" x14ac:dyDescent="0.2">
      <c r="A163" s="55" t="s">
        <v>376</v>
      </c>
      <c r="B163" s="55">
        <v>2.2200000000000001E-2</v>
      </c>
      <c r="C163" s="55">
        <v>48.8842</v>
      </c>
      <c r="D163" s="55">
        <v>60.145499999999998</v>
      </c>
    </row>
    <row r="164" spans="1:4" x14ac:dyDescent="0.2">
      <c r="A164" s="55" t="s">
        <v>377</v>
      </c>
      <c r="B164" s="55">
        <v>-0.66890000000000005</v>
      </c>
      <c r="C164" s="55">
        <v>-35.416699999999999</v>
      </c>
      <c r="D164" s="55">
        <v>-16.055900000000001</v>
      </c>
    </row>
    <row r="165" spans="1:4" x14ac:dyDescent="0.2">
      <c r="A165" s="55" t="s">
        <v>378</v>
      </c>
      <c r="B165" s="55">
        <v>2.3656999999999999</v>
      </c>
      <c r="C165" s="55">
        <v>5.048</v>
      </c>
      <c r="D165" s="55">
        <v>21.071200000000001</v>
      </c>
    </row>
    <row r="166" spans="1:4" x14ac:dyDescent="0.2">
      <c r="A166" s="55" t="s">
        <v>379</v>
      </c>
      <c r="B166" s="55">
        <v>-0.5423</v>
      </c>
      <c r="C166" s="55">
        <v>-27.879100000000001</v>
      </c>
      <c r="D166" s="55">
        <v>-13.007899999999999</v>
      </c>
    </row>
    <row r="167" spans="1:4" x14ac:dyDescent="0.2">
      <c r="A167" s="55" t="s">
        <v>380</v>
      </c>
      <c r="B167" s="55">
        <v>1.4495</v>
      </c>
      <c r="C167" s="55">
        <v>14.2479</v>
      </c>
      <c r="D167" s="55">
        <v>2.8410000000000002</v>
      </c>
    </row>
    <row r="168" spans="1:4" x14ac:dyDescent="0.2">
      <c r="A168" s="55" t="s">
        <v>381</v>
      </c>
      <c r="B168" s="55">
        <v>3.7900000000000003E-2</v>
      </c>
      <c r="C168" s="55">
        <v>24.239000000000001</v>
      </c>
      <c r="D168" s="55">
        <v>17.4133</v>
      </c>
    </row>
    <row r="169" spans="1:4" x14ac:dyDescent="0.2">
      <c r="A169" s="55" t="s">
        <v>382</v>
      </c>
      <c r="B169" s="55">
        <v>-0.33939999999999998</v>
      </c>
      <c r="C169" s="55">
        <v>33.631</v>
      </c>
      <c r="D169" s="55">
        <v>-0.67859999999999998</v>
      </c>
    </row>
    <row r="170" spans="1:4" x14ac:dyDescent="0.2">
      <c r="A170" s="55" t="s">
        <v>383</v>
      </c>
      <c r="B170" s="55">
        <v>0.56810000000000005</v>
      </c>
      <c r="C170" s="55">
        <v>-10.705500000000001</v>
      </c>
      <c r="D170" s="55">
        <v>-6.9764999999999997</v>
      </c>
    </row>
    <row r="171" spans="1:4" x14ac:dyDescent="0.2">
      <c r="A171" s="55" t="s">
        <v>384</v>
      </c>
      <c r="B171" s="55">
        <v>-0.63649999999999995</v>
      </c>
      <c r="C171" s="55">
        <v>10.083500000000001</v>
      </c>
      <c r="D171" s="55">
        <v>12.654</v>
      </c>
    </row>
    <row r="172" spans="1:4" x14ac:dyDescent="0.2">
      <c r="A172" s="55" t="s">
        <v>385</v>
      </c>
      <c r="B172" s="55">
        <v>0.84760000000000002</v>
      </c>
      <c r="C172" s="55">
        <v>-0.86960000000000004</v>
      </c>
      <c r="D172" s="55">
        <v>7.0571999999999999</v>
      </c>
    </row>
    <row r="173" spans="1:4" x14ac:dyDescent="0.2">
      <c r="A173" s="55" t="s">
        <v>386</v>
      </c>
      <c r="B173" s="55">
        <v>-0.51600000000000001</v>
      </c>
      <c r="C173" s="55">
        <v>-0.98619999999999997</v>
      </c>
      <c r="D173" s="55">
        <v>-3.2000999999999999</v>
      </c>
    </row>
    <row r="174" spans="1:4" x14ac:dyDescent="0.2">
      <c r="A174" s="55" t="s">
        <v>387</v>
      </c>
      <c r="B174" s="55">
        <v>-0.32469999999999999</v>
      </c>
      <c r="C174" s="55">
        <v>-4.6612999999999998</v>
      </c>
      <c r="D174" s="55">
        <v>0.61680000000000001</v>
      </c>
    </row>
    <row r="175" spans="1:4" x14ac:dyDescent="0.2">
      <c r="A175" s="55" t="s">
        <v>388</v>
      </c>
      <c r="B175" s="55">
        <v>-0.83599999999999997</v>
      </c>
      <c r="C175" s="55">
        <v>-16.602699999999999</v>
      </c>
      <c r="D175" s="55">
        <v>-5.7712000000000003</v>
      </c>
    </row>
    <row r="176" spans="1:4" x14ac:dyDescent="0.2">
      <c r="A176" s="55" t="s">
        <v>389</v>
      </c>
      <c r="B176" s="55">
        <v>7.2700000000000001E-2</v>
      </c>
      <c r="C176" s="55">
        <v>2.5608</v>
      </c>
      <c r="D176" s="55">
        <v>-5.1372999999999998</v>
      </c>
    </row>
    <row r="177" spans="1:4" x14ac:dyDescent="0.2">
      <c r="A177" s="55" t="s">
        <v>390</v>
      </c>
      <c r="B177" s="55">
        <v>2.6484999999999999</v>
      </c>
      <c r="C177" s="55">
        <v>13.789899999999999</v>
      </c>
      <c r="D177" s="55">
        <v>-0.89380000000000004</v>
      </c>
    </row>
    <row r="178" spans="1:4" x14ac:dyDescent="0.2">
      <c r="A178" s="55" t="s">
        <v>391</v>
      </c>
      <c r="B178" s="55">
        <v>0.77980000000000005</v>
      </c>
      <c r="C178" s="55">
        <v>-1.4341999999999999</v>
      </c>
      <c r="D178" s="55">
        <v>6.6113999999999997</v>
      </c>
    </row>
    <row r="179" spans="1:4" x14ac:dyDescent="0.2">
      <c r="A179" s="55" t="s">
        <v>392</v>
      </c>
      <c r="B179" s="55">
        <v>-0.4587</v>
      </c>
      <c r="C179" s="55">
        <v>8.6524000000000001</v>
      </c>
      <c r="D179" s="55">
        <v>9.8153000000000006</v>
      </c>
    </row>
    <row r="180" spans="1:4" x14ac:dyDescent="0.2">
      <c r="A180" s="55" t="s">
        <v>393</v>
      </c>
      <c r="B180" s="55">
        <v>-0.4642</v>
      </c>
      <c r="C180" s="55">
        <v>56.063000000000002</v>
      </c>
      <c r="D180" s="55">
        <v>-4.1138000000000003</v>
      </c>
    </row>
    <row r="181" spans="1:4" x14ac:dyDescent="0.2">
      <c r="A181" s="55" t="s">
        <v>394</v>
      </c>
      <c r="B181" s="55">
        <v>0.49370000000000003</v>
      </c>
      <c r="C181" s="55">
        <v>11.036099999999999</v>
      </c>
      <c r="D181" s="55">
        <v>23.283799999999999</v>
      </c>
    </row>
    <row r="182" spans="1:4" x14ac:dyDescent="0.2">
      <c r="A182" s="55" t="s">
        <v>395</v>
      </c>
      <c r="B182" s="55">
        <v>1.5186999999999999</v>
      </c>
      <c r="C182" s="55">
        <v>-3.9119999999999999</v>
      </c>
      <c r="D182" s="55">
        <v>36.075899999999997</v>
      </c>
    </row>
    <row r="183" spans="1:4" x14ac:dyDescent="0.2">
      <c r="A183" s="55" t="s">
        <v>396</v>
      </c>
      <c r="B183" s="55">
        <v>-4.9200000000000001E-2</v>
      </c>
      <c r="C183" s="55">
        <v>6.8497000000000003</v>
      </c>
      <c r="D183" s="55">
        <v>-11.651899999999999</v>
      </c>
    </row>
    <row r="184" spans="1:4" x14ac:dyDescent="0.2">
      <c r="A184" s="55" t="s">
        <v>397</v>
      </c>
      <c r="B184" s="55">
        <v>0.74409999999999998</v>
      </c>
      <c r="C184" s="55">
        <v>10.2933</v>
      </c>
      <c r="D184" s="55">
        <v>18.664999999999999</v>
      </c>
    </row>
    <row r="185" spans="1:4" x14ac:dyDescent="0.2">
      <c r="A185" s="55" t="s">
        <v>398</v>
      </c>
      <c r="B185" s="55">
        <v>-0.30559999999999998</v>
      </c>
      <c r="C185" s="55">
        <v>32.242400000000004</v>
      </c>
      <c r="D185" s="55">
        <v>-11.0139</v>
      </c>
    </row>
    <row r="186" spans="1:4" x14ac:dyDescent="0.2">
      <c r="A186" s="55" t="s">
        <v>399</v>
      </c>
      <c r="B186" s="55">
        <v>0.1424</v>
      </c>
      <c r="C186" s="55">
        <v>25.9269</v>
      </c>
      <c r="D186" s="55">
        <v>4.3722000000000003</v>
      </c>
    </row>
    <row r="187" spans="1:4" x14ac:dyDescent="0.2">
      <c r="A187" s="55" t="s">
        <v>400</v>
      </c>
      <c r="B187" s="55">
        <v>-0.2175</v>
      </c>
      <c r="C187" s="55">
        <v>20.944099999999999</v>
      </c>
      <c r="D187" s="55">
        <v>-0.17949999999999999</v>
      </c>
    </row>
    <row r="188" spans="1:4" x14ac:dyDescent="0.2">
      <c r="A188" s="55" t="s">
        <v>401</v>
      </c>
      <c r="B188" s="55">
        <v>0.2041</v>
      </c>
      <c r="C188" s="55">
        <v>-9.5455000000000005</v>
      </c>
      <c r="D188" s="55">
        <v>-2.3260000000000001</v>
      </c>
    </row>
    <row r="189" spans="1:4" x14ac:dyDescent="0.2">
      <c r="A189" s="55" t="s">
        <v>402</v>
      </c>
      <c r="B189" s="55">
        <v>-0.45369999999999999</v>
      </c>
      <c r="C189" s="55">
        <v>10.1517</v>
      </c>
      <c r="D189" s="55">
        <v>7.4455</v>
      </c>
    </row>
    <row r="190" spans="1:4" x14ac:dyDescent="0.2">
      <c r="A190" s="55" t="s">
        <v>403</v>
      </c>
      <c r="B190" s="55">
        <v>-1.1101000000000001</v>
      </c>
      <c r="C190" s="55">
        <v>7.1154000000000002</v>
      </c>
      <c r="D190" s="55">
        <v>-11.3073</v>
      </c>
    </row>
    <row r="191" spans="1:4" x14ac:dyDescent="0.2">
      <c r="A191" s="55" t="s">
        <v>404</v>
      </c>
      <c r="B191" s="55">
        <v>0.49519999999999997</v>
      </c>
      <c r="C191" s="55">
        <v>25.703499999999998</v>
      </c>
      <c r="D191" s="55">
        <v>25.473600000000001</v>
      </c>
    </row>
    <row r="192" spans="1:4" x14ac:dyDescent="0.2">
      <c r="A192" s="55" t="s">
        <v>405</v>
      </c>
      <c r="B192" s="55">
        <v>-0.15970000000000001</v>
      </c>
      <c r="C192" s="55">
        <v>31.409199999999998</v>
      </c>
      <c r="D192" s="55">
        <v>16.056899999999999</v>
      </c>
    </row>
    <row r="193" spans="1:4" x14ac:dyDescent="0.2">
      <c r="A193" s="55" t="s">
        <v>406</v>
      </c>
      <c r="B193" s="55">
        <v>0.12809999999999999</v>
      </c>
      <c r="C193" s="55">
        <v>2.2875999999999999</v>
      </c>
      <c r="D193" s="55">
        <v>10.2622</v>
      </c>
    </row>
    <row r="194" spans="1:4" x14ac:dyDescent="0.2">
      <c r="A194" s="55" t="s">
        <v>407</v>
      </c>
      <c r="B194" s="55">
        <v>-0.10340000000000001</v>
      </c>
      <c r="C194" s="55">
        <v>14.161300000000001</v>
      </c>
      <c r="D194" s="55">
        <v>3.3191999999999999</v>
      </c>
    </row>
    <row r="195" spans="1:4" x14ac:dyDescent="0.2">
      <c r="A195" s="55" t="s">
        <v>408</v>
      </c>
      <c r="B195" s="55">
        <v>-0.1797</v>
      </c>
      <c r="C195" s="55">
        <v>-10.6121</v>
      </c>
      <c r="D195" s="55">
        <v>7.6475999999999997</v>
      </c>
    </row>
    <row r="196" spans="1:4" x14ac:dyDescent="0.2">
      <c r="A196" s="55" t="s">
        <v>409</v>
      </c>
      <c r="B196" s="55">
        <v>0.47510000000000002</v>
      </c>
      <c r="C196" s="55">
        <v>-6.9236000000000004</v>
      </c>
      <c r="D196" s="55">
        <v>2.9775999999999998</v>
      </c>
    </row>
    <row r="197" spans="1:4" x14ac:dyDescent="0.2">
      <c r="A197" s="55" t="s">
        <v>410</v>
      </c>
      <c r="B197" s="55">
        <v>-0.1772</v>
      </c>
      <c r="C197" s="55">
        <v>8.2470999999999997</v>
      </c>
      <c r="D197" s="55">
        <v>-0.95320000000000005</v>
      </c>
    </row>
    <row r="198" spans="1:4" x14ac:dyDescent="0.2">
      <c r="A198" s="55" t="s">
        <v>411</v>
      </c>
      <c r="B198" s="55">
        <v>-0.31769999999999998</v>
      </c>
      <c r="C198" s="55">
        <v>4.8646000000000003</v>
      </c>
      <c r="D198" s="55">
        <v>0.51819999999999999</v>
      </c>
    </row>
    <row r="199" spans="1:4" x14ac:dyDescent="0.2">
      <c r="A199" s="55" t="s">
        <v>412</v>
      </c>
      <c r="B199" s="55">
        <v>0.1371</v>
      </c>
      <c r="C199" s="55">
        <v>4.5483000000000002</v>
      </c>
      <c r="D199" s="55">
        <v>2.1858</v>
      </c>
    </row>
    <row r="200" spans="1:4" x14ac:dyDescent="0.2">
      <c r="A200" s="55" t="s">
        <v>413</v>
      </c>
      <c r="B200" s="55">
        <v>-0.1201</v>
      </c>
      <c r="C200" s="55">
        <v>14.205500000000001</v>
      </c>
      <c r="D200" s="55">
        <v>7.7496999999999998</v>
      </c>
    </row>
    <row r="201" spans="1:4" x14ac:dyDescent="0.2">
      <c r="A201" s="55" t="s">
        <v>414</v>
      </c>
      <c r="B201" s="55">
        <v>1.7999999999999999E-2</v>
      </c>
      <c r="C201" s="55">
        <v>11.1523</v>
      </c>
      <c r="D201" s="55">
        <v>4.5317999999999996</v>
      </c>
    </row>
    <row r="202" spans="1:4" x14ac:dyDescent="0.2">
      <c r="A202" s="55" t="s">
        <v>415</v>
      </c>
      <c r="B202" s="55">
        <v>-0.46060000000000001</v>
      </c>
      <c r="C202" s="55">
        <v>-1.0125999999999999</v>
      </c>
      <c r="D202" s="55">
        <v>0.7702</v>
      </c>
    </row>
    <row r="203" spans="1:4" x14ac:dyDescent="0.2">
      <c r="A203" s="55" t="s">
        <v>416</v>
      </c>
      <c r="B203" s="55">
        <v>1.2527999999999999</v>
      </c>
      <c r="C203" s="55">
        <v>42.052300000000002</v>
      </c>
      <c r="D203" s="55">
        <v>11.797499999999999</v>
      </c>
    </row>
    <row r="204" spans="1:4" x14ac:dyDescent="0.2">
      <c r="A204" s="55" t="s">
        <v>417</v>
      </c>
      <c r="B204" s="55">
        <v>0.56059999999999999</v>
      </c>
      <c r="C204" s="55">
        <v>62.74</v>
      </c>
      <c r="D204" s="55">
        <v>24.7972</v>
      </c>
    </row>
    <row r="205" spans="1:4" x14ac:dyDescent="0.2">
      <c r="A205" s="55" t="s">
        <v>418</v>
      </c>
      <c r="B205" s="55">
        <v>2.7400000000000001E-2</v>
      </c>
      <c r="C205" s="55">
        <v>-16.055900000000001</v>
      </c>
      <c r="D205" s="55">
        <v>3.3704000000000001</v>
      </c>
    </row>
    <row r="206" spans="1:4" x14ac:dyDescent="0.2">
      <c r="A206" s="55" t="s">
        <v>419</v>
      </c>
      <c r="B206" s="55">
        <v>0.16769999999999999</v>
      </c>
      <c r="C206" s="55">
        <v>7.6492000000000004</v>
      </c>
      <c r="D206" s="55">
        <v>-3.2444999999999999</v>
      </c>
    </row>
    <row r="207" spans="1:4" x14ac:dyDescent="0.2">
      <c r="A207" s="55" t="s">
        <v>420</v>
      </c>
      <c r="B207" s="55">
        <v>0.3372</v>
      </c>
      <c r="C207" s="55">
        <v>20.642099999999999</v>
      </c>
      <c r="D207" s="55">
        <v>2.9485000000000001</v>
      </c>
    </row>
    <row r="208" spans="1:4" x14ac:dyDescent="0.2">
      <c r="A208" s="55" t="s">
        <v>421</v>
      </c>
      <c r="B208" s="55">
        <v>-0.66759999999999997</v>
      </c>
      <c r="C208" s="55">
        <v>-12.6698</v>
      </c>
      <c r="D208" s="55">
        <v>-1.9003000000000001</v>
      </c>
    </row>
    <row r="209" spans="1:4" x14ac:dyDescent="0.2">
      <c r="A209" s="55" t="s">
        <v>422</v>
      </c>
      <c r="B209" s="55">
        <v>-0.55910000000000004</v>
      </c>
      <c r="C209" s="55">
        <v>15.8727</v>
      </c>
      <c r="D209" s="55">
        <v>1.3540000000000001</v>
      </c>
    </row>
    <row r="210" spans="1:4" x14ac:dyDescent="0.2">
      <c r="A210" s="55" t="s">
        <v>423</v>
      </c>
      <c r="B210" s="55">
        <v>0.49109999999999998</v>
      </c>
      <c r="C210" s="55">
        <v>22.888200000000001</v>
      </c>
      <c r="D210" s="55">
        <v>36.647500000000001</v>
      </c>
    </row>
    <row r="211" spans="1:4" x14ac:dyDescent="0.2">
      <c r="A211" s="55" t="s">
        <v>424</v>
      </c>
      <c r="B211" s="55">
        <v>0.93230000000000002</v>
      </c>
      <c r="C211" s="55">
        <v>-12.971399999999999</v>
      </c>
      <c r="D211" s="55">
        <v>12.6411</v>
      </c>
    </row>
    <row r="212" spans="1:4" x14ac:dyDescent="0.2">
      <c r="A212" s="55" t="s">
        <v>425</v>
      </c>
      <c r="B212" s="55">
        <v>-0.68630000000000002</v>
      </c>
      <c r="C212" s="55">
        <v>53.221600000000002</v>
      </c>
      <c r="D212" s="55">
        <v>5.7291999999999996</v>
      </c>
    </row>
    <row r="213" spans="1:4" x14ac:dyDescent="0.2">
      <c r="A213" s="55" t="s">
        <v>426</v>
      </c>
      <c r="B213" s="55">
        <v>0.2074</v>
      </c>
      <c r="C213" s="55">
        <v>14.625299999999999</v>
      </c>
      <c r="D213" s="55">
        <v>31.627700000000001</v>
      </c>
    </row>
    <row r="214" spans="1:4" x14ac:dyDescent="0.2">
      <c r="A214" s="55" t="s">
        <v>427</v>
      </c>
      <c r="B214" s="55">
        <v>-0.39960000000000001</v>
      </c>
      <c r="C214" s="55">
        <v>-10.8924</v>
      </c>
      <c r="D214" s="55">
        <v>-14.0777</v>
      </c>
    </row>
    <row r="215" spans="1:4" x14ac:dyDescent="0.2">
      <c r="A215" s="55" t="s">
        <v>428</v>
      </c>
      <c r="B215" s="55">
        <v>-0.73939999999999995</v>
      </c>
      <c r="C215" s="55">
        <v>-2.2934000000000001</v>
      </c>
      <c r="D215" s="55">
        <v>5.0689000000000002</v>
      </c>
    </row>
    <row r="216" spans="1:4" x14ac:dyDescent="0.2">
      <c r="A216" s="55" t="s">
        <v>429</v>
      </c>
      <c r="B216" s="55">
        <v>1.8258000000000001</v>
      </c>
      <c r="C216" s="55">
        <v>17.889700000000001</v>
      </c>
      <c r="D216" s="55">
        <v>6.1307</v>
      </c>
    </row>
    <row r="217" spans="1:4" x14ac:dyDescent="0.2">
      <c r="A217" s="55" t="s">
        <v>430</v>
      </c>
      <c r="B217" s="55">
        <v>-0.41149999999999998</v>
      </c>
      <c r="C217" s="55">
        <v>0.83789999999999998</v>
      </c>
      <c r="D217" s="55">
        <v>-1.7316</v>
      </c>
    </row>
    <row r="218" spans="1:4" x14ac:dyDescent="0.2">
      <c r="A218" s="55" t="s">
        <v>431</v>
      </c>
      <c r="B218" s="55">
        <v>0.40479999999999999</v>
      </c>
      <c r="C218" s="55">
        <v>-25.177199999999999</v>
      </c>
      <c r="D218" s="55">
        <v>-11.869899999999999</v>
      </c>
    </row>
    <row r="219" spans="1:4" x14ac:dyDescent="0.2">
      <c r="A219" s="55" t="s">
        <v>432</v>
      </c>
      <c r="B219" s="55">
        <v>0.1079</v>
      </c>
      <c r="C219" s="55">
        <v>26.816500000000001</v>
      </c>
      <c r="D219" s="55">
        <v>-3.1133000000000002</v>
      </c>
    </row>
    <row r="220" spans="1:4" x14ac:dyDescent="0.2">
      <c r="A220" s="55" t="s">
        <v>433</v>
      </c>
      <c r="B220" s="55">
        <v>0.75360000000000005</v>
      </c>
      <c r="C220" s="55">
        <v>-24.351800000000001</v>
      </c>
      <c r="D220" s="55">
        <v>-15.293699999999999</v>
      </c>
    </row>
    <row r="221" spans="1:4" x14ac:dyDescent="0.2">
      <c r="A221" s="55" t="s">
        <v>434</v>
      </c>
      <c r="B221" s="55">
        <v>-0.40689999999999998</v>
      </c>
      <c r="C221" s="55">
        <v>1.9126000000000001</v>
      </c>
      <c r="D221" s="55">
        <v>14.299799999999999</v>
      </c>
    </row>
    <row r="222" spans="1:4" x14ac:dyDescent="0.2">
      <c r="A222" s="55" t="s">
        <v>435</v>
      </c>
      <c r="B222" s="55">
        <v>-0.5202</v>
      </c>
      <c r="C222" s="55">
        <v>49.044199999999996</v>
      </c>
      <c r="D222" s="55">
        <v>-11.3355</v>
      </c>
    </row>
    <row r="223" spans="1:4" x14ac:dyDescent="0.2">
      <c r="A223" s="55" t="s">
        <v>436</v>
      </c>
      <c r="B223" s="55">
        <v>0.1507</v>
      </c>
      <c r="C223" s="55">
        <v>28.228000000000002</v>
      </c>
      <c r="D223" s="55">
        <v>6.9347000000000003</v>
      </c>
    </row>
    <row r="224" spans="1:4" x14ac:dyDescent="0.2">
      <c r="A224" s="55" t="s">
        <v>437</v>
      </c>
      <c r="B224" s="55">
        <v>-1.8469</v>
      </c>
      <c r="C224" s="55">
        <v>9.9848999999999997</v>
      </c>
      <c r="D224" s="55">
        <v>4.1885000000000003</v>
      </c>
    </row>
    <row r="225" spans="1:4" x14ac:dyDescent="0.2">
      <c r="A225" s="55" t="s">
        <v>438</v>
      </c>
      <c r="B225" s="55">
        <v>0.94389999999999996</v>
      </c>
      <c r="C225" s="55">
        <v>19.887899999999998</v>
      </c>
      <c r="D225" s="55">
        <v>2.7313000000000001</v>
      </c>
    </row>
    <row r="226" spans="1:4" x14ac:dyDescent="0.2">
      <c r="A226" s="55" t="s">
        <v>439</v>
      </c>
      <c r="B226" s="55">
        <v>-0.57569999999999999</v>
      </c>
      <c r="C226" s="55">
        <v>15.943899999999999</v>
      </c>
      <c r="D226" s="55">
        <v>-8.7036999999999995</v>
      </c>
    </row>
    <row r="227" spans="1:4" x14ac:dyDescent="0.2">
      <c r="A227" s="55" t="s">
        <v>440</v>
      </c>
      <c r="B227" s="55">
        <v>0.81740000000000002</v>
      </c>
      <c r="C227" s="55">
        <v>-0.4995</v>
      </c>
      <c r="D227" s="55">
        <v>7.6082000000000001</v>
      </c>
    </row>
    <row r="228" spans="1:4" x14ac:dyDescent="0.2">
      <c r="A228" s="55" t="s">
        <v>441</v>
      </c>
      <c r="B228" s="55">
        <v>-0.43240000000000001</v>
      </c>
      <c r="C228" s="55">
        <v>-41.1008</v>
      </c>
      <c r="D228" s="55">
        <v>-12.361599999999999</v>
      </c>
    </row>
    <row r="229" spans="1:4" x14ac:dyDescent="0.2">
      <c r="A229" s="55" t="s">
        <v>442</v>
      </c>
      <c r="B229" s="55">
        <v>7.0699999999999999E-2</v>
      </c>
      <c r="C229" s="55">
        <v>39.134799999999998</v>
      </c>
      <c r="D229" s="55">
        <v>26.8385</v>
      </c>
    </row>
    <row r="230" spans="1:4" x14ac:dyDescent="0.2">
      <c r="A230" s="55" t="s">
        <v>443</v>
      </c>
      <c r="B230" s="55">
        <v>0.42680000000000001</v>
      </c>
      <c r="C230" s="55">
        <v>2.2635999999999998</v>
      </c>
      <c r="D230" s="55">
        <v>0.89510000000000001</v>
      </c>
    </row>
    <row r="231" spans="1:4" x14ac:dyDescent="0.2">
      <c r="A231" s="55" t="s">
        <v>444</v>
      </c>
      <c r="B231" s="55">
        <v>0.34300000000000003</v>
      </c>
      <c r="C231" s="55">
        <v>30.529299999999999</v>
      </c>
      <c r="D231" s="55">
        <v>3.2490999999999999</v>
      </c>
    </row>
    <row r="232" spans="1:4" x14ac:dyDescent="0.2">
      <c r="A232" s="55" t="s">
        <v>445</v>
      </c>
      <c r="B232" s="55">
        <v>-0.21879999999999999</v>
      </c>
      <c r="C232" s="55">
        <v>-3.984</v>
      </c>
      <c r="D232" s="55">
        <v>0.52229999999999999</v>
      </c>
    </row>
    <row r="233" spans="1:4" x14ac:dyDescent="0.2">
      <c r="A233" s="55" t="s">
        <v>446</v>
      </c>
      <c r="B233" s="55">
        <v>-9.8900000000000002E-2</v>
      </c>
      <c r="C233" s="55">
        <v>2.6046</v>
      </c>
      <c r="D233" s="55">
        <v>2.9030999999999998</v>
      </c>
    </row>
    <row r="234" spans="1:4" x14ac:dyDescent="0.2">
      <c r="A234" s="55" t="s">
        <v>447</v>
      </c>
      <c r="B234" s="55">
        <v>-0.73960000000000004</v>
      </c>
      <c r="C234" s="55">
        <v>5.7984999999999998</v>
      </c>
      <c r="D234" s="55">
        <v>5.8479000000000001</v>
      </c>
    </row>
    <row r="235" spans="1:4" x14ac:dyDescent="0.2">
      <c r="A235" s="55" t="s">
        <v>448</v>
      </c>
      <c r="B235" s="55">
        <v>-0.3523</v>
      </c>
      <c r="C235" s="55">
        <v>3.6785000000000001</v>
      </c>
      <c r="D235" s="55">
        <v>30.479900000000001</v>
      </c>
    </row>
    <row r="236" spans="1:4" x14ac:dyDescent="0.2">
      <c r="A236" s="55" t="s">
        <v>449</v>
      </c>
      <c r="B236" s="55">
        <v>0.63949999999999996</v>
      </c>
      <c r="C236" s="55">
        <v>31.274699999999999</v>
      </c>
      <c r="D236" s="55">
        <v>-1.1233</v>
      </c>
    </row>
    <row r="237" spans="1:4" x14ac:dyDescent="0.2">
      <c r="A237" s="55" t="s">
        <v>450</v>
      </c>
      <c r="B237" s="55">
        <v>1.119</v>
      </c>
      <c r="C237" s="55">
        <v>1.8646</v>
      </c>
      <c r="D237" s="55">
        <v>21.900300000000001</v>
      </c>
    </row>
    <row r="238" spans="1:4" x14ac:dyDescent="0.2">
      <c r="A238" s="55" t="s">
        <v>451</v>
      </c>
      <c r="B238" s="55">
        <v>6.1100000000000002E-2</v>
      </c>
      <c r="C238" s="55">
        <v>10.382099999999999</v>
      </c>
      <c r="D238" s="55">
        <v>1.4588000000000001</v>
      </c>
    </row>
    <row r="239" spans="1:4" x14ac:dyDescent="0.2">
      <c r="A239" s="55" t="s">
        <v>452</v>
      </c>
      <c r="B239" s="55">
        <v>-0.42880000000000001</v>
      </c>
      <c r="C239" s="55">
        <v>-18.873799999999999</v>
      </c>
      <c r="D239" s="55">
        <v>-8.4045000000000005</v>
      </c>
    </row>
    <row r="240" spans="1:4" x14ac:dyDescent="0.2">
      <c r="A240" s="55" t="s">
        <v>453</v>
      </c>
      <c r="B240" s="55">
        <v>0.57520000000000004</v>
      </c>
      <c r="C240" s="55">
        <v>5.0670999999999999</v>
      </c>
      <c r="D240" s="55">
        <v>10.4513</v>
      </c>
    </row>
    <row r="241" spans="1:4" x14ac:dyDescent="0.2">
      <c r="A241" s="55" t="s">
        <v>454</v>
      </c>
      <c r="B241" s="55">
        <v>-0.4728</v>
      </c>
      <c r="C241" s="55">
        <v>6.8178000000000001</v>
      </c>
      <c r="D241" s="55">
        <v>15.8751</v>
      </c>
    </row>
    <row r="242" spans="1:4" x14ac:dyDescent="0.2">
      <c r="A242" s="55" t="s">
        <v>455</v>
      </c>
      <c r="B242" s="55">
        <v>-6.5000000000000002E-2</v>
      </c>
      <c r="C242" s="55">
        <v>-18.720199999999998</v>
      </c>
      <c r="D242" s="55">
        <v>-9.9216999999999995</v>
      </c>
    </row>
    <row r="243" spans="1:4" x14ac:dyDescent="0.2">
      <c r="A243" s="55" t="s">
        <v>456</v>
      </c>
      <c r="B243" s="55">
        <v>-1.2242999999999999</v>
      </c>
      <c r="C243" s="55">
        <v>4.7548000000000004</v>
      </c>
      <c r="D243" s="55">
        <v>-5.5149999999999997</v>
      </c>
    </row>
    <row r="244" spans="1:4" x14ac:dyDescent="0.2">
      <c r="A244" s="55" t="s">
        <v>457</v>
      </c>
      <c r="B244" s="55">
        <v>-0.83609999999999995</v>
      </c>
      <c r="C244" s="55">
        <v>6.9775999999999998</v>
      </c>
      <c r="D244" s="55">
        <v>-9.8683999999999994</v>
      </c>
    </row>
    <row r="245" spans="1:4" x14ac:dyDescent="0.2">
      <c r="A245" s="55" t="s">
        <v>458</v>
      </c>
      <c r="B245" s="55">
        <v>1.2641</v>
      </c>
      <c r="C245" s="55">
        <v>25.1525</v>
      </c>
      <c r="D245" s="55">
        <v>3.2277</v>
      </c>
    </row>
    <row r="246" spans="1:4" x14ac:dyDescent="0.2">
      <c r="A246" s="55" t="s">
        <v>459</v>
      </c>
      <c r="B246" s="55">
        <v>-1.0075000000000001</v>
      </c>
      <c r="C246" s="55">
        <v>-17.759899999999998</v>
      </c>
      <c r="D246" s="55">
        <v>-7.9644000000000004</v>
      </c>
    </row>
    <row r="247" spans="1:4" x14ac:dyDescent="0.2">
      <c r="A247" s="55" t="s">
        <v>460</v>
      </c>
      <c r="B247" s="55">
        <v>1.4067000000000001</v>
      </c>
      <c r="C247" s="55">
        <v>-14.958600000000001</v>
      </c>
      <c r="D247" s="55">
        <v>-6.2873000000000001</v>
      </c>
    </row>
    <row r="248" spans="1:4" x14ac:dyDescent="0.2">
      <c r="A248" s="55" t="s">
        <v>461</v>
      </c>
      <c r="B248" s="55">
        <v>-0.18579999999999999</v>
      </c>
      <c r="C248" s="55">
        <v>-38.333100000000002</v>
      </c>
      <c r="D248" s="55">
        <v>-11.543799999999999</v>
      </c>
    </row>
    <row r="249" spans="1:4" x14ac:dyDescent="0.2">
      <c r="A249" s="55" t="s">
        <v>462</v>
      </c>
      <c r="B249" s="55">
        <v>-0.41860000000000003</v>
      </c>
      <c r="C249" s="55">
        <v>14.901999999999999</v>
      </c>
      <c r="D249" s="55">
        <v>42.287100000000002</v>
      </c>
    </row>
    <row r="250" spans="1:4" x14ac:dyDescent="0.2">
      <c r="A250" s="55" t="s">
        <v>463</v>
      </c>
      <c r="B250" s="55">
        <v>3.4416000000000002</v>
      </c>
      <c r="C250" s="55">
        <v>-9.2377000000000002</v>
      </c>
      <c r="D250" s="55">
        <v>-4.0514000000000001</v>
      </c>
    </row>
    <row r="251" spans="1:4" x14ac:dyDescent="0.2">
      <c r="A251" s="55" t="s">
        <v>464</v>
      </c>
      <c r="B251" s="55">
        <v>-4.0599999999999997E-2</v>
      </c>
      <c r="C251" s="55">
        <v>1.7083999999999999</v>
      </c>
      <c r="D251" s="55">
        <v>17.336300000000001</v>
      </c>
    </row>
    <row r="252" spans="1:4" x14ac:dyDescent="0.2">
      <c r="A252" s="55" t="s">
        <v>465</v>
      </c>
      <c r="B252" s="55">
        <v>0.88439999999999996</v>
      </c>
      <c r="C252" s="55">
        <v>20.715499999999999</v>
      </c>
      <c r="D252" s="55">
        <v>10.368399999999999</v>
      </c>
    </row>
    <row r="253" spans="1:4" x14ac:dyDescent="0.2">
      <c r="A253" s="55" t="s">
        <v>466</v>
      </c>
      <c r="B253" s="55">
        <v>-1.1754</v>
      </c>
      <c r="C253" s="55">
        <v>-5.5557999999999996</v>
      </c>
      <c r="D253" s="55">
        <v>1.3169</v>
      </c>
    </row>
    <row r="254" spans="1:4" x14ac:dyDescent="0.2">
      <c r="A254" s="55" t="s">
        <v>467</v>
      </c>
      <c r="B254" s="55">
        <v>2.8673999999999999</v>
      </c>
      <c r="C254" s="55">
        <v>3.4361000000000002</v>
      </c>
      <c r="D254" s="55">
        <v>10.3277</v>
      </c>
    </row>
    <row r="255" spans="1:4" x14ac:dyDescent="0.2">
      <c r="A255" s="55" t="s">
        <v>468</v>
      </c>
      <c r="B255" s="55">
        <v>1.278</v>
      </c>
      <c r="C255" s="55">
        <v>18.1142</v>
      </c>
      <c r="D255" s="55">
        <v>10.579599999999999</v>
      </c>
    </row>
    <row r="256" spans="1:4" x14ac:dyDescent="0.2">
      <c r="A256" s="55" t="s">
        <v>469</v>
      </c>
      <c r="B256" s="55">
        <v>-0.15179999999999999</v>
      </c>
      <c r="C256" s="55">
        <v>-29.276700000000002</v>
      </c>
      <c r="D256" s="55">
        <v>-0.54039999999999999</v>
      </c>
    </row>
    <row r="257" spans="1:4" x14ac:dyDescent="0.2">
      <c r="A257" s="55" t="s">
        <v>470</v>
      </c>
      <c r="B257" s="55">
        <v>-9.6299999999999997E-2</v>
      </c>
      <c r="C257" s="55">
        <v>-36.616999999999997</v>
      </c>
      <c r="D257" s="55">
        <v>-1.5562</v>
      </c>
    </row>
    <row r="258" spans="1:4" x14ac:dyDescent="0.2">
      <c r="A258" s="55" t="s">
        <v>471</v>
      </c>
      <c r="B258" s="55">
        <v>-0.97409999999999997</v>
      </c>
      <c r="C258" s="55">
        <v>-47.257199999999997</v>
      </c>
      <c r="D258" s="55">
        <v>-4.8685</v>
      </c>
    </row>
    <row r="259" spans="1:4" x14ac:dyDescent="0.2">
      <c r="A259" s="55" t="s">
        <v>472</v>
      </c>
      <c r="B259" s="55">
        <v>-1.2334000000000001</v>
      </c>
      <c r="C259" s="55">
        <v>-33.7057</v>
      </c>
      <c r="D259" s="55">
        <v>-14.9032</v>
      </c>
    </row>
    <row r="260" spans="1:4" x14ac:dyDescent="0.2">
      <c r="A260" s="55" t="s">
        <v>473</v>
      </c>
      <c r="B260" s="55">
        <v>0.25690000000000002</v>
      </c>
      <c r="C260" s="55">
        <v>-15.007999999999999</v>
      </c>
      <c r="D260" s="55">
        <v>9.9679000000000002</v>
      </c>
    </row>
    <row r="261" spans="1:4" x14ac:dyDescent="0.2">
      <c r="A261" s="55" t="s">
        <v>474</v>
      </c>
      <c r="B261" s="55">
        <v>-1.7783</v>
      </c>
      <c r="C261" s="55">
        <v>5.5749000000000004</v>
      </c>
      <c r="D261" s="55">
        <v>-9.3872999999999998</v>
      </c>
    </row>
    <row r="262" spans="1:4" x14ac:dyDescent="0.2">
      <c r="A262" s="55" t="s">
        <v>475</v>
      </c>
      <c r="B262" s="55">
        <v>-0.88590000000000002</v>
      </c>
      <c r="C262" s="55">
        <v>-12.2225</v>
      </c>
      <c r="D262" s="55">
        <v>18.552700000000002</v>
      </c>
    </row>
    <row r="263" spans="1:4" x14ac:dyDescent="0.2">
      <c r="A263" s="55" t="s">
        <v>476</v>
      </c>
      <c r="B263" s="55">
        <v>-1.4765999999999999</v>
      </c>
      <c r="C263" s="55">
        <v>-6.8741000000000003</v>
      </c>
      <c r="D263" s="55">
        <v>-16.072299999999998</v>
      </c>
    </row>
    <row r="264" spans="1:4" x14ac:dyDescent="0.2">
      <c r="A264" s="55" t="s">
        <v>477</v>
      </c>
      <c r="B264" s="55">
        <v>-0.92530000000000001</v>
      </c>
      <c r="C264" s="55">
        <v>-69.9773</v>
      </c>
      <c r="D264" s="55">
        <v>-13.9322</v>
      </c>
    </row>
    <row r="265" spans="1:4" x14ac:dyDescent="0.2">
      <c r="A265" s="55" t="s">
        <v>478</v>
      </c>
      <c r="B265" s="55">
        <v>-1.0972999999999999</v>
      </c>
      <c r="C265" s="55">
        <v>-57.931699999999999</v>
      </c>
      <c r="D265" s="55">
        <v>-10.215299999999999</v>
      </c>
    </row>
    <row r="266" spans="1:4" x14ac:dyDescent="0.2">
      <c r="A266" s="55" t="s">
        <v>479</v>
      </c>
      <c r="B266" s="55">
        <v>-1.2697000000000001</v>
      </c>
      <c r="C266" s="55">
        <v>-30.2469</v>
      </c>
      <c r="D266" s="55">
        <v>-8.9572000000000003</v>
      </c>
    </row>
    <row r="267" spans="1:4" x14ac:dyDescent="0.2">
      <c r="A267" s="55" t="s">
        <v>480</v>
      </c>
      <c r="B267" s="55">
        <v>-0.62319999999999998</v>
      </c>
      <c r="C267" s="55">
        <v>-20.1464</v>
      </c>
      <c r="D267" s="55">
        <v>25.878399999999999</v>
      </c>
    </row>
    <row r="268" spans="1:4" x14ac:dyDescent="0.2">
      <c r="A268" s="55" t="s">
        <v>481</v>
      </c>
      <c r="B268" s="55">
        <v>-0.15140000000000001</v>
      </c>
      <c r="C268" s="55">
        <v>-22.6401</v>
      </c>
      <c r="D268" s="55">
        <v>7.2412999999999998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Fig. S2a</vt:lpstr>
      <vt:lpstr>Fig. S2b</vt:lpstr>
      <vt:lpstr>Fig. S2c</vt:lpstr>
      <vt:lpstr>Fig. S2d</vt:lpstr>
      <vt:lpstr>Fig. S2e</vt:lpstr>
      <vt:lpstr>Fig, S2f</vt:lpstr>
      <vt:lpstr>Fig. S2g</vt:lpstr>
      <vt:lpstr>Fig. S2h</vt:lpstr>
      <vt:lpstr>Fig. S2i</vt:lpstr>
      <vt:lpstr>Fig. S2j</vt:lpstr>
      <vt:lpstr>Fig. S2k</vt:lpstr>
      <vt:lpstr>Fig. S2l</vt:lpstr>
      <vt:lpstr>Fig. S2m</vt:lpstr>
      <vt:lpstr>Fig. S2n</vt:lpstr>
      <vt:lpstr>Fig. S2o</vt:lpstr>
      <vt:lpstr>Fig. S2p</vt:lpstr>
      <vt:lpstr>Fig. S2q</vt:lpstr>
      <vt:lpstr>Fig. S2r</vt:lpstr>
      <vt:lpstr>Fig. S2s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2023-12-13T05:26:06Z</dcterms:created>
  <dcterms:modified xsi:type="dcterms:W3CDTF">2024-01-28T10:06:40Z</dcterms:modified>
</cp:coreProperties>
</file>